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БГЭС\2026\АП АКЗ МК козлового крана\"/>
    </mc:Choice>
  </mc:AlternateContent>
  <xr:revisionPtr revIDLastSave="0" documentId="13_ncr:1_{AE877DEA-0ECC-41C3-8CCB-F60643F601FD}" xr6:coauthVersionLast="47" xr6:coauthVersionMax="47" xr10:uidLastSave="{00000000-0000-0000-0000-000000000000}"/>
  <bookViews>
    <workbookView xWindow="29205" yWindow="360" windowWidth="27240" windowHeight="15075" xr2:uid="{00000000-000D-0000-FFFF-FFFF00000000}"/>
  </bookViews>
  <sheets>
    <sheet name="ВОР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2" l="1"/>
  <c r="L26" i="2" l="1"/>
  <c r="E28" i="2"/>
  <c r="L28" i="2" s="1"/>
  <c r="E29" i="2"/>
  <c r="O31" i="2" l="1"/>
</calcChain>
</file>

<file path=xl/sharedStrings.xml><?xml version="1.0" encoding="utf-8"?>
<sst xmlns="http://schemas.openxmlformats.org/spreadsheetml/2006/main" count="199" uniqueCount="115">
  <si>
    <t>Наименование</t>
  </si>
  <si>
    <t>Ед. изм.</t>
  </si>
  <si>
    <t>Раздел 1. Ремонт АКП металлоконструкций козлового крана</t>
  </si>
  <si>
    <t>Подготовительные работы (навеска альпиниского снаряжения, для выполнения работ)</t>
  </si>
  <si>
    <t>Раздел 2. Ремонт лакокрасочного покрытия (Поверхность на высоте свыше 4 м, с применением альпинисткого снаряжения)</t>
  </si>
  <si>
    <t>т</t>
  </si>
  <si>
    <t>Растворитель марки Р-4</t>
  </si>
  <si>
    <t>кг</t>
  </si>
  <si>
    <t>Ветошь</t>
  </si>
  <si>
    <t>Растворитель Р-4</t>
  </si>
  <si>
    <t>УТВЕРЖДАЮ</t>
  </si>
  <si>
    <t>"___"_____________2017г.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</si>
  <si>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</si>
  <si>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</si>
  <si>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</si>
  <si>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</si>
  <si>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(Заменённые и Добавленные)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</si>
  <si>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</si>
  <si>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</si>
  <si>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</si>
  <si>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>Навеска страховочного троса</t>
  </si>
  <si>
    <t>шт.</t>
  </si>
  <si>
    <t>Навеска рабочего троса</t>
  </si>
  <si>
    <t>Перенавеска рабочего троса</t>
  </si>
  <si>
    <t>м2</t>
  </si>
  <si>
    <t>Подрядчик</t>
  </si>
  <si>
    <t>Грунт-эмаль ГФ-021</t>
  </si>
  <si>
    <t>Ведущий инженер по техническому надзору БГЭС</t>
  </si>
  <si>
    <t>А.В. Карманов</t>
  </si>
  <si>
    <t xml:space="preserve">Начальник ОППР                             </t>
  </si>
  <si>
    <t>С.А. Золотухин</t>
  </si>
  <si>
    <t>Инженер по техническому надзору</t>
  </si>
  <si>
    <t>М.Л. Максимова</t>
  </si>
  <si>
    <t>Инженер по ремонту ОППР</t>
  </si>
  <si>
    <t>О.И. Тонких</t>
  </si>
  <si>
    <t>Д.В. Гречаник</t>
  </si>
  <si>
    <t>А.Н. Бендич</t>
  </si>
  <si>
    <t>Начальник ГЦ  АО "ГЭС-ремонт"</t>
  </si>
  <si>
    <t>С.Л. Довгенко</t>
  </si>
  <si>
    <t>Инженер по ремонту ГЦ  АО "ГЭС-ремонт"</t>
  </si>
  <si>
    <t>М.Ю. Сорока</t>
  </si>
  <si>
    <t>Раздел 1.12. Антикоррозийная защита металлических конструкций (направляющих паза, настила паза, основания гидроподъёмника)</t>
  </si>
  <si>
    <t>Установка и снятие лебедок и такелажной оснастки. Установка, перестановка и снятие приставных инвентарных лестниц.  Подъем, навеска, перенавеска и снятие навесных инвентарных лестниц и люлек, сборно-разборных подмостей индивидуального изготовления, страховочного каната.</t>
  </si>
  <si>
    <t>м.п.</t>
  </si>
  <si>
    <t>Щиты настила</t>
  </si>
  <si>
    <t>Очистка бетонных поверхностей каверн вертикальных стен металлическими щетками (для определения разрушенного деструктурированного бетона)</t>
  </si>
  <si>
    <t>Приготовление бетона гидротехнического класса В25, F150, W8</t>
  </si>
  <si>
    <t>м3</t>
  </si>
  <si>
    <t>Цемент</t>
  </si>
  <si>
    <t>Щебень фр.5-20</t>
  </si>
  <si>
    <t>Песок природный</t>
  </si>
  <si>
    <t>Суперпластификатор С3</t>
  </si>
  <si>
    <t>Уплотнитель (НК)</t>
  </si>
  <si>
    <t>Гидрофибризатор ГКЖ-11К</t>
  </si>
  <si>
    <t>Заделка отверстий, гнезд и борозд, каверн на поверхности бетона</t>
  </si>
  <si>
    <t>Бетон тяжелый, класс В15 (М200)</t>
  </si>
  <si>
    <t>Очистка поверхности щетками</t>
  </si>
  <si>
    <t>Обеспыливание поверхности</t>
  </si>
  <si>
    <t>Обезжиривание поверхностей аппаратов и трубопроводов диаметром свыше 500 мм: уайт-спиритом</t>
  </si>
  <si>
    <t>Уайт-спирит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</si>
  <si>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(за 2 раза ПЗ=2 (ОЗП=2; ЭМ=2 к расх.; ЗПМ=2; МАТ=2 к расх.; ТЗ=2; ТЗМ=2))</t>
    </r>
  </si>
  <si>
    <t>Эмаль ПФ-115</t>
  </si>
  <si>
    <t>Заказчик</t>
  </si>
  <si>
    <r>
      <t>Окраска металлических огрунтованных поверхностей: грунт-шпатлевкой ЭП-0010 за 2 раза</t>
    </r>
    <r>
      <rPr>
        <i/>
        <sz val="10"/>
        <rFont val="Times New Roman"/>
        <family val="1"/>
        <charset val="204"/>
      </rPr>
      <t xml:space="preserve">
</t>
    </r>
  </si>
  <si>
    <t>Отвердитель №1</t>
  </si>
  <si>
    <t>Шпатлевка ЭП-00-10</t>
  </si>
  <si>
    <t>Раздел 1.13. Галерея гидроподъемников, шахта АРЗ, лестницы и площадки  (окраска кистью  и  решетчатых конструкций)</t>
  </si>
  <si>
    <r>
      <t>Ремонт лакокрасочного покрытия: на 1-й слой ХС-010</t>
    </r>
    <r>
      <rPr>
        <i/>
        <sz val="10"/>
        <rFont val="Times New Roman"/>
        <family val="1"/>
        <charset val="204"/>
      </rPr>
      <t xml:space="preserve">
</t>
    </r>
  </si>
  <si>
    <r>
      <t>Ремонт лакокрасочного покрытия: на каждый последующий  слой: (2 слоя ХВ 16)</t>
    </r>
    <r>
      <rPr>
        <i/>
        <sz val="10"/>
        <rFont val="Times New Roman"/>
        <family val="1"/>
        <charset val="204"/>
      </rPr>
      <t xml:space="preserve">
</t>
    </r>
  </si>
  <si>
    <t>Грунтовка ХС010</t>
  </si>
  <si>
    <r>
      <t>Ремонт лакокрасочного покрытия: на каждый последующий слой : (1 слой преобразователем ржавчины)</t>
    </r>
    <r>
      <rPr>
        <i/>
        <sz val="10"/>
        <rFont val="Times New Roman"/>
        <family val="1"/>
        <charset val="204"/>
      </rPr>
      <t xml:space="preserve">
</t>
    </r>
  </si>
  <si>
    <t>Эмаль ХВ-16</t>
  </si>
  <si>
    <t>Преобразователь ржавчины (Фосфомет 50-80г/м2)</t>
  </si>
  <si>
    <t>А.А. Логинов</t>
  </si>
  <si>
    <t>Главный инженер</t>
  </si>
  <si>
    <t>_____________ А.В. Боярский</t>
  </si>
  <si>
    <t>филиал ООО "ЭН+ГИДРО"" "Братская ГЭС"</t>
  </si>
  <si>
    <t>Ведомость объемов работ №1.</t>
  </si>
  <si>
    <t>филиала ООО "ЭН+ГИДРО" " Братская ГЭС"</t>
  </si>
  <si>
    <t>Заместитель начальника ЦТО по ГМО</t>
  </si>
  <si>
    <t>1.</t>
  </si>
  <si>
    <t>2.</t>
  </si>
  <si>
    <t>3.</t>
  </si>
  <si>
    <t>4.</t>
  </si>
  <si>
    <t>м. кв.</t>
  </si>
  <si>
    <t xml:space="preserve">         </t>
  </si>
  <si>
    <t xml:space="preserve">             СОГЛАСОВАНО:</t>
  </si>
  <si>
    <t>Начальник службы СПКПБ ООО "ЭН+ГИДРО"</t>
  </si>
  <si>
    <t>А.Ю. Бакеев</t>
  </si>
  <si>
    <t>"___"_____________2026 г.</t>
  </si>
  <si>
    <t>Ремонт лакокрасочного покрытия (Поверхность на высоте свыше 4 м до 11 м)</t>
  </si>
  <si>
    <t>Растворитель  Р-4</t>
  </si>
  <si>
    <t>Растворитель   Р-4</t>
  </si>
  <si>
    <t>и.о. Заместителя главного инженера - начальник ПТО</t>
  </si>
  <si>
    <t xml:space="preserve">                                                                                                                                 (категория ремонта, наименование объекта, станционный номер, инвентарный номер)</t>
  </si>
  <si>
    <t>50%  от поверхности</t>
  </si>
  <si>
    <r>
      <rPr>
        <b/>
        <sz val="12"/>
        <rFont val="Times New Roman"/>
        <family val="1"/>
        <charset val="204"/>
      </rPr>
      <t>Условия производства работ:</t>
    </r>
    <r>
      <rPr>
        <sz val="12"/>
        <rFont val="Times New Roman"/>
        <family val="1"/>
        <charset val="204"/>
      </rPr>
      <t xml:space="preserve"> 1. Работы на высоте  до 11 м. с применением систем канатного доступа (альпинистского снаряжения) в условиях ограниченного  пространства.   2.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</t>
    </r>
  </si>
  <si>
    <t>Щетка дисковая из стальной проволоки для УШМ, диаметр 100 мм</t>
  </si>
  <si>
    <t>Очистка механическим способом от отслоившейся краски лакокрасочного покрытия</t>
  </si>
  <si>
    <t>Обеспыливание м/к крана</t>
  </si>
  <si>
    <t>Нанесение преобразователя ржавчины Фосфомет на м/к крана механическим способом</t>
  </si>
  <si>
    <t>Пояснить откуда такой расход</t>
  </si>
  <si>
    <t>Грунтуем -633,60</t>
  </si>
  <si>
    <t>Пояснить грунт -633,60  а красим -634,50?</t>
  </si>
  <si>
    <t>Фосфомет расход 65 гр/м2</t>
  </si>
  <si>
    <t>Огрунтовка металлических поверхностей за один раз: грунтовкой ГФ-021</t>
  </si>
  <si>
    <t>Ксилол нефтяной, марка А</t>
  </si>
  <si>
    <t>Окраска металлических огрунтованных поверхностей: эмалью ХВ-124 белая (2 слоя)</t>
  </si>
  <si>
    <t>Эмаль ХВ-124, цветная (белая)</t>
  </si>
  <si>
    <t>Окраска металлических огрунтованных поверхностей: эмалью ХВ-124 черная (2 слоя)</t>
  </si>
  <si>
    <t>Эмаль ХВ-124, цветная (черная)</t>
  </si>
  <si>
    <t>Окраска металлических огрунтованных поверхностей: эмалью ХВ-124 желтая (2 слоя)</t>
  </si>
  <si>
    <t>Эмаль ХВ-124, цветная желтая</t>
  </si>
  <si>
    <t>Текущий ремонт ГПМ. Кран козловой гидротехнический г/п 2*125 тн уч. № А67-00661-0005пс (шахтоподъемник).</t>
  </si>
  <si>
    <t xml:space="preserve">Ремонт АКЗ металлоконструкций крана козлового г/п 2х125 тн, зав. №1 (шахтоподъемник), уч. №А67-00661-0005пс,  инв.№00043020.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</si>
</sst>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sz val="10"/>
      <name val="Courier New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3" fillId="0" borderId="0"/>
    <xf numFmtId="0" fontId="18" fillId="0" borderId="0"/>
    <xf numFmtId="0" fontId="13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11" fillId="0" borderId="0" xfId="1" applyFont="1" applyFill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horizontal="right" vertical="top"/>
    </xf>
    <xf numFmtId="0" fontId="14" fillId="0" borderId="0" xfId="0" applyFont="1"/>
    <xf numFmtId="0" fontId="15" fillId="0" borderId="0" xfId="1" applyFont="1" applyFill="1" applyAlignment="1">
      <alignment horizontal="center" vertical="top"/>
    </xf>
    <xf numFmtId="0" fontId="0" fillId="0" borderId="0" xfId="0" applyFont="1"/>
    <xf numFmtId="0" fontId="16" fillId="0" borderId="0" xfId="0" applyFont="1"/>
    <xf numFmtId="0" fontId="17" fillId="0" borderId="0" xfId="0" applyFont="1"/>
    <xf numFmtId="0" fontId="4" fillId="0" borderId="0" xfId="1" applyFont="1" applyFill="1" applyAlignment="1">
      <alignment horizontal="centerContinuous" vertical="top"/>
    </xf>
    <xf numFmtId="0" fontId="4" fillId="0" borderId="0" xfId="1" applyFont="1" applyFill="1" applyAlignment="1">
      <alignment horizontal="left" vertical="top"/>
    </xf>
    <xf numFmtId="2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centerContinuous" vertical="top" wrapText="1"/>
    </xf>
    <xf numFmtId="0" fontId="4" fillId="0" borderId="0" xfId="1" applyFont="1" applyFill="1" applyAlignment="1">
      <alignment horizontal="center" vertical="top"/>
    </xf>
    <xf numFmtId="2" fontId="4" fillId="0" borderId="0" xfId="1" applyNumberFormat="1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2" fontId="4" fillId="0" borderId="0" xfId="0" applyNumberFormat="1" applyFont="1" applyAlignment="1"/>
    <xf numFmtId="0" fontId="4" fillId="0" borderId="3" xfId="0" applyFont="1" applyBorder="1"/>
    <xf numFmtId="0" fontId="2" fillId="0" borderId="0" xfId="1" applyFont="1" applyFill="1" applyAlignment="1">
      <alignment vertical="top"/>
    </xf>
    <xf numFmtId="0" fontId="3" fillId="0" borderId="0" xfId="0" applyFont="1" applyFill="1" applyBorder="1" applyAlignment="1"/>
    <xf numFmtId="0" fontId="3" fillId="0" borderId="0" xfId="1" applyFont="1" applyFill="1" applyBorder="1" applyAlignment="1">
      <alignment vertical="top"/>
    </xf>
    <xf numFmtId="2" fontId="4" fillId="0" borderId="0" xfId="0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/>
    <xf numFmtId="0" fontId="15" fillId="0" borderId="0" xfId="0" applyFont="1" applyFill="1" applyBorder="1"/>
    <xf numFmtId="2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4" borderId="0" xfId="1" applyFont="1" applyFill="1" applyBorder="1" applyAlignment="1"/>
    <xf numFmtId="0" fontId="3" fillId="4" borderId="0" xfId="1" applyFont="1" applyFill="1" applyBorder="1" applyAlignment="1">
      <alignment vertical="top"/>
    </xf>
    <xf numFmtId="0" fontId="3" fillId="4" borderId="3" xfId="1" applyFont="1" applyFill="1" applyBorder="1" applyAlignment="1">
      <alignment horizontal="left"/>
    </xf>
    <xf numFmtId="0" fontId="3" fillId="4" borderId="3" xfId="0" applyFont="1" applyFill="1" applyBorder="1"/>
    <xf numFmtId="0" fontId="3" fillId="4" borderId="0" xfId="1" applyFont="1" applyFill="1" applyBorder="1" applyAlignment="1">
      <alignment horizontal="left"/>
    </xf>
    <xf numFmtId="0" fontId="2" fillId="0" borderId="0" xfId="0" applyFont="1" applyFill="1"/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2" fontId="3" fillId="0" borderId="0" xfId="1" applyNumberFormat="1" applyFont="1" applyFill="1" applyBorder="1" applyAlignment="1">
      <alignment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0" applyFont="1" applyBorder="1"/>
    <xf numFmtId="0" fontId="3" fillId="0" borderId="0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3" xfId="0" applyFont="1" applyBorder="1"/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2" fontId="3" fillId="0" borderId="0" xfId="0" applyNumberFormat="1" applyFont="1" applyFill="1" applyBorder="1" applyAlignment="1"/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4" fillId="5" borderId="1" xfId="0" applyFont="1" applyFill="1" applyBorder="1"/>
    <xf numFmtId="2" fontId="4" fillId="5" borderId="1" xfId="0" applyNumberFormat="1" applyFont="1" applyFill="1" applyBorder="1" applyAlignment="1">
      <alignment horizontal="center" vertical="top"/>
    </xf>
    <xf numFmtId="2" fontId="4" fillId="5" borderId="1" xfId="0" applyNumberFormat="1" applyFont="1" applyFill="1" applyBorder="1" applyAlignment="1">
      <alignment horizontal="center"/>
    </xf>
    <xf numFmtId="2" fontId="4" fillId="0" borderId="4" xfId="0" applyNumberFormat="1" applyFont="1" applyBorder="1" applyAlignment="1">
      <alignment vertical="top"/>
    </xf>
    <xf numFmtId="0" fontId="4" fillId="0" borderId="6" xfId="0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/>
    <xf numFmtId="0" fontId="15" fillId="0" borderId="0" xfId="1" applyFont="1" applyFill="1" applyAlignment="1">
      <alignment vertical="top"/>
    </xf>
    <xf numFmtId="2" fontId="15" fillId="0" borderId="0" xfId="1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2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top"/>
    </xf>
    <xf numFmtId="0" fontId="15" fillId="0" borderId="1" xfId="1" applyFont="1" applyFill="1" applyBorder="1" applyAlignment="1">
      <alignment horizontal="center" vertical="top" wrapText="1"/>
    </xf>
    <xf numFmtId="1" fontId="15" fillId="0" borderId="1" xfId="1" applyNumberFormat="1" applyFont="1" applyFill="1" applyBorder="1" applyAlignment="1">
      <alignment horizontal="center" vertical="top"/>
    </xf>
    <xf numFmtId="2" fontId="15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20" fillId="0" borderId="0" xfId="0" applyFont="1"/>
    <xf numFmtId="0" fontId="15" fillId="0" borderId="0" xfId="0" applyFont="1"/>
    <xf numFmtId="2" fontId="15" fillId="0" borderId="0" xfId="0" applyNumberFormat="1" applyFont="1" applyAlignment="1"/>
    <xf numFmtId="0" fontId="15" fillId="0" borderId="3" xfId="0" applyFont="1" applyBorder="1"/>
    <xf numFmtId="2" fontId="20" fillId="0" borderId="0" xfId="0" applyNumberFormat="1" applyFont="1" applyAlignment="1">
      <alignment horizontal="center"/>
    </xf>
    <xf numFmtId="0" fontId="15" fillId="0" borderId="1" xfId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165" fontId="1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2" fontId="4" fillId="5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wrapText="1"/>
    </xf>
    <xf numFmtId="0" fontId="15" fillId="0" borderId="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top"/>
    </xf>
    <xf numFmtId="0" fontId="15" fillId="0" borderId="0" xfId="2" applyFont="1" applyAlignment="1">
      <alignment horizontal="left"/>
    </xf>
    <xf numFmtId="0" fontId="15" fillId="0" borderId="0" xfId="2" applyFont="1" applyAlignment="1">
      <alignment horizontal="right"/>
    </xf>
    <xf numFmtId="0" fontId="15" fillId="0" borderId="1" xfId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Font="1" applyAlignment="1"/>
    <xf numFmtId="0" fontId="15" fillId="0" borderId="0" xfId="1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/>
    <xf numFmtId="166" fontId="1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top" wrapText="1"/>
    </xf>
    <xf numFmtId="0" fontId="21" fillId="0" borderId="0" xfId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4" fillId="0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1" fillId="0" borderId="0" xfId="1" applyFont="1" applyFill="1" applyAlignment="1">
      <alignment horizontal="left" vertical="top"/>
    </xf>
    <xf numFmtId="0" fontId="15" fillId="0" borderId="0" xfId="0" applyFont="1" applyAlignment="1">
      <alignment vertical="top"/>
    </xf>
    <xf numFmtId="0" fontId="15" fillId="0" borderId="0" xfId="2" applyFont="1" applyAlignment="1">
      <alignment horizontal="left"/>
    </xf>
    <xf numFmtId="0" fontId="15" fillId="0" borderId="0" xfId="0" applyFont="1" applyAlignment="1"/>
    <xf numFmtId="0" fontId="15" fillId="0" borderId="0" xfId="2" applyFont="1" applyAlignment="1">
      <alignment horizontal="right"/>
    </xf>
    <xf numFmtId="0" fontId="15" fillId="0" borderId="0" xfId="0" applyFont="1" applyAlignment="1">
      <alignment horizontal="left" vertical="top"/>
    </xf>
    <xf numFmtId="0" fontId="15" fillId="0" borderId="0" xfId="1" applyFont="1" applyFill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1" xfId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top"/>
    </xf>
    <xf numFmtId="0" fontId="21" fillId="2" borderId="0" xfId="1" applyFont="1" applyFill="1" applyAlignment="1">
      <alignment horizontal="center" vertical="top" wrapText="1"/>
    </xf>
    <xf numFmtId="0" fontId="11" fillId="0" borderId="4" xfId="1" applyFont="1" applyFill="1" applyBorder="1" applyAlignment="1">
      <alignment horizontal="left" vertical="top"/>
    </xf>
    <xf numFmtId="0" fontId="11" fillId="0" borderId="5" xfId="1" applyFont="1" applyFill="1" applyBorder="1" applyAlignment="1">
      <alignment horizontal="left" vertical="top"/>
    </xf>
    <xf numFmtId="0" fontId="11" fillId="0" borderId="6" xfId="1" applyFont="1" applyFill="1" applyBorder="1" applyAlignment="1">
      <alignment horizontal="left" vertical="top"/>
    </xf>
    <xf numFmtId="0" fontId="15" fillId="0" borderId="4" xfId="1" applyFont="1" applyFill="1" applyBorder="1" applyAlignment="1">
      <alignment horizontal="left" vertical="top"/>
    </xf>
    <xf numFmtId="0" fontId="15" fillId="0" borderId="5" xfId="1" applyFont="1" applyFill="1" applyBorder="1" applyAlignment="1">
      <alignment horizontal="left" vertical="top"/>
    </xf>
    <xf numFmtId="0" fontId="15" fillId="0" borderId="6" xfId="1" applyFont="1" applyFill="1" applyBorder="1" applyAlignment="1">
      <alignment horizontal="left" vertical="top"/>
    </xf>
    <xf numFmtId="0" fontId="19" fillId="0" borderId="0" xfId="1" applyFont="1" applyAlignment="1">
      <alignment horizontal="center" vertical="top"/>
    </xf>
    <xf numFmtId="0" fontId="15" fillId="0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15" fillId="0" borderId="2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center" vertical="center"/>
    </xf>
    <xf numFmtId="2" fontId="15" fillId="0" borderId="2" xfId="1" applyNumberFormat="1" applyFont="1" applyFill="1" applyBorder="1" applyAlignment="1">
      <alignment horizontal="center" vertical="center"/>
    </xf>
    <xf numFmtId="2" fontId="15" fillId="0" borderId="7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top" wrapText="1"/>
    </xf>
    <xf numFmtId="0" fontId="15" fillId="0" borderId="7" xfId="1" applyFont="1" applyFill="1" applyBorder="1" applyAlignment="1">
      <alignment horizontal="center" vertical="top" wrapText="1"/>
    </xf>
    <xf numFmtId="0" fontId="15" fillId="0" borderId="2" xfId="1" applyFont="1" applyFill="1" applyBorder="1" applyAlignment="1">
      <alignment horizontal="center" vertical="top"/>
    </xf>
    <xf numFmtId="0" fontId="15" fillId="0" borderId="7" xfId="1" applyFont="1" applyFill="1" applyBorder="1" applyAlignment="1">
      <alignment horizontal="center" vertical="top"/>
    </xf>
    <xf numFmtId="2" fontId="4" fillId="5" borderId="2" xfId="0" applyNumberFormat="1" applyFont="1" applyFill="1" applyBorder="1" applyAlignment="1">
      <alignment vertical="top"/>
    </xf>
    <xf numFmtId="2" fontId="4" fillId="5" borderId="7" xfId="0" applyNumberFormat="1" applyFont="1" applyFill="1" applyBorder="1" applyAlignment="1">
      <alignment vertical="top"/>
    </xf>
    <xf numFmtId="0" fontId="4" fillId="5" borderId="2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2" fontId="4" fillId="5" borderId="1" xfId="0" applyNumberFormat="1" applyFont="1" applyFill="1" applyBorder="1" applyAlignment="1">
      <alignment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vertical="top" wrapText="1"/>
    </xf>
    <xf numFmtId="0" fontId="23" fillId="0" borderId="10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/>
    </xf>
    <xf numFmtId="2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vertical="top"/>
    </xf>
    <xf numFmtId="2" fontId="4" fillId="0" borderId="10" xfId="0" applyNumberFormat="1" applyFont="1" applyBorder="1" applyAlignment="1">
      <alignment vertical="top"/>
    </xf>
    <xf numFmtId="2" fontId="4" fillId="0" borderId="11" xfId="0" applyNumberFormat="1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5" borderId="8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top" wrapText="1"/>
    </xf>
    <xf numFmtId="2" fontId="4" fillId="5" borderId="8" xfId="0" applyNumberFormat="1" applyFont="1" applyFill="1" applyBorder="1" applyAlignment="1">
      <alignment vertical="top"/>
    </xf>
    <xf numFmtId="0" fontId="4" fillId="5" borderId="8" xfId="0" applyFont="1" applyFill="1" applyBorder="1" applyAlignment="1">
      <alignment horizontal="center"/>
    </xf>
  </cellXfs>
  <cellStyles count="8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3" xfId="3" xr:uid="{00000000-0005-0000-0000-000003000000}"/>
    <cellStyle name="Обычный 4" xfId="7" xr:uid="{00000000-0005-0000-0000-000004000000}"/>
    <cellStyle name="Обычный 5" xfId="4" xr:uid="{00000000-0005-0000-0000-000005000000}"/>
    <cellStyle name="Обычный_дв" xfId="2" xr:uid="{00000000-0005-0000-0000-000007000000}"/>
    <cellStyle name="Стиль 1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238125</xdr:colOff>
      <xdr:row>11</xdr:row>
      <xdr:rowOff>47625</xdr:rowOff>
    </xdr:from>
    <xdr:to>
      <xdr:col>29</xdr:col>
      <xdr:colOff>313325</xdr:colOff>
      <xdr:row>20</xdr:row>
      <xdr:rowOff>66281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93AE40-7A12-436D-B048-ED054B01E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7525" y="1905000"/>
          <a:ext cx="8000000" cy="3152381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25</xdr:row>
      <xdr:rowOff>485775</xdr:rowOff>
    </xdr:from>
    <xdr:to>
      <xdr:col>28</xdr:col>
      <xdr:colOff>522937</xdr:colOff>
      <xdr:row>27</xdr:row>
      <xdr:rowOff>333375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31BAA09-1FDB-4908-B055-7922496C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82775" y="6429375"/>
          <a:ext cx="7504762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46"/>
  <sheetViews>
    <sheetView tabSelected="1" topLeftCell="B1" zoomScaleNormal="100" workbookViewId="0">
      <selection activeCell="J16" sqref="J16:M16"/>
    </sheetView>
  </sheetViews>
  <sheetFormatPr defaultRowHeight="12.75" outlineLevelRow="1" x14ac:dyDescent="0.2"/>
  <cols>
    <col min="1" max="1" width="3.5703125" hidden="1" customWidth="1"/>
    <col min="2" max="2" width="7.140625" style="14" customWidth="1"/>
    <col min="3" max="3" width="42.85546875" style="14" customWidth="1"/>
    <col min="4" max="4" width="8.7109375" style="14" customWidth="1"/>
    <col min="5" max="5" width="8.7109375" style="109" customWidth="1"/>
    <col min="6" max="6" width="15.7109375" style="14" customWidth="1"/>
    <col min="7" max="7" width="8.7109375" style="14" customWidth="1"/>
    <col min="8" max="8" width="9.7109375" style="14" customWidth="1"/>
    <col min="9" max="9" width="13.140625" style="14" customWidth="1"/>
    <col min="10" max="10" width="30.140625" style="14" customWidth="1"/>
    <col min="11" max="11" width="8.7109375" style="14" customWidth="1"/>
    <col min="12" max="12" width="9.7109375" style="115" customWidth="1"/>
    <col min="13" max="13" width="23" style="14" customWidth="1"/>
  </cols>
  <sheetData>
    <row r="1" spans="2:17" ht="14.25" x14ac:dyDescent="0.2">
      <c r="G1" s="124"/>
      <c r="H1" s="124"/>
      <c r="I1" s="124"/>
      <c r="J1" s="124"/>
      <c r="K1" s="124"/>
      <c r="L1" s="124"/>
      <c r="M1" s="124"/>
    </row>
    <row r="3" spans="2:17" s="10" customFormat="1" ht="15.75" customHeight="1" outlineLevel="1" x14ac:dyDescent="0.2">
      <c r="B3" s="125"/>
      <c r="C3" s="126"/>
      <c r="D3" s="110"/>
      <c r="E3" s="110"/>
      <c r="F3" s="110"/>
      <c r="G3" s="110"/>
      <c r="H3" s="110"/>
      <c r="I3" s="110"/>
      <c r="J3" s="110"/>
      <c r="K3" s="72"/>
      <c r="L3" s="73"/>
      <c r="M3" s="8" t="s">
        <v>10</v>
      </c>
      <c r="N3" s="9"/>
    </row>
    <row r="4" spans="2:17" s="10" customFormat="1" ht="14.25" customHeight="1" outlineLevel="1" x14ac:dyDescent="0.25">
      <c r="B4" s="130"/>
      <c r="C4" s="130"/>
      <c r="D4" s="130"/>
      <c r="E4" s="130"/>
      <c r="F4" s="130"/>
      <c r="G4" s="110"/>
      <c r="H4" s="110"/>
      <c r="I4" s="110"/>
      <c r="J4" s="110"/>
      <c r="K4" s="131" t="s">
        <v>74</v>
      </c>
      <c r="L4" s="132"/>
      <c r="M4" s="132"/>
      <c r="N4" s="2"/>
    </row>
    <row r="5" spans="2:17" s="10" customFormat="1" ht="14.25" customHeight="1" outlineLevel="1" x14ac:dyDescent="0.25">
      <c r="B5" s="127"/>
      <c r="C5" s="128"/>
      <c r="D5" s="110"/>
      <c r="E5" s="110"/>
      <c r="F5" s="129" t="s">
        <v>78</v>
      </c>
      <c r="G5" s="129"/>
      <c r="H5" s="129"/>
      <c r="I5" s="129"/>
      <c r="J5" s="129"/>
      <c r="K5" s="129"/>
      <c r="L5" s="129"/>
      <c r="M5" s="129"/>
      <c r="N5" s="2"/>
    </row>
    <row r="6" spans="2:17" s="10" customFormat="1" ht="14.25" customHeight="1" outlineLevel="1" x14ac:dyDescent="0.25">
      <c r="B6" s="127"/>
      <c r="C6" s="128"/>
      <c r="D6" s="110"/>
      <c r="E6" s="110"/>
      <c r="F6" s="110"/>
      <c r="G6" s="110"/>
      <c r="H6" s="110"/>
      <c r="I6" s="110"/>
      <c r="J6" s="110"/>
      <c r="K6" s="72"/>
      <c r="L6" s="73"/>
      <c r="M6" s="106" t="s">
        <v>75</v>
      </c>
      <c r="N6" s="2"/>
    </row>
    <row r="7" spans="2:17" s="10" customFormat="1" ht="14.25" customHeight="1" outlineLevel="1" x14ac:dyDescent="0.25">
      <c r="B7" s="105" t="s">
        <v>11</v>
      </c>
      <c r="C7" s="72"/>
      <c r="D7" s="110"/>
      <c r="E7" s="110"/>
      <c r="F7" s="110"/>
      <c r="G7" s="110"/>
      <c r="H7" s="110"/>
      <c r="I7" s="110"/>
      <c r="J7" s="110"/>
      <c r="K7" s="129" t="s">
        <v>89</v>
      </c>
      <c r="L7" s="128"/>
      <c r="M7" s="128"/>
      <c r="N7" s="2"/>
    </row>
    <row r="8" spans="2:17" s="12" customFormat="1" ht="21" customHeight="1" x14ac:dyDescent="0.2">
      <c r="B8" s="134" t="s">
        <v>76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1"/>
    </row>
    <row r="9" spans="2:17" s="10" customFormat="1" ht="21" hidden="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"/>
    </row>
    <row r="10" spans="2:17" s="10" customFormat="1" ht="18.75" x14ac:dyDescent="0.2">
      <c r="B10" s="134" t="s">
        <v>77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4"/>
      <c r="O10" s="14"/>
    </row>
    <row r="11" spans="2:17" s="10" customFormat="1" ht="0.75" customHeight="1" x14ac:dyDescent="0.2"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"/>
      <c r="O11" s="14"/>
    </row>
    <row r="12" spans="2:17" s="10" customFormat="1" ht="19.5" customHeight="1" x14ac:dyDescent="0.2">
      <c r="B12" s="104"/>
      <c r="C12" s="120" t="s">
        <v>113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4"/>
      <c r="O12" s="14"/>
    </row>
    <row r="13" spans="2:17" s="16" customFormat="1" ht="18" customHeight="1" x14ac:dyDescent="0.2">
      <c r="B13" s="135" t="s">
        <v>114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5"/>
      <c r="O13" s="15"/>
    </row>
    <row r="14" spans="2:17" s="16" customFormat="1" ht="17.25" customHeight="1" x14ac:dyDescent="0.2">
      <c r="B14" s="176" t="s">
        <v>94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19"/>
      <c r="O14" s="119"/>
      <c r="P14" s="119"/>
      <c r="Q14" s="119"/>
    </row>
    <row r="15" spans="2:17" s="23" customFormat="1" ht="15" hidden="1" customHeight="1" x14ac:dyDescent="0.2">
      <c r="B15" s="17"/>
      <c r="C15" s="18"/>
      <c r="D15" s="17"/>
      <c r="E15" s="19"/>
      <c r="F15" s="20"/>
      <c r="G15" s="17"/>
      <c r="H15" s="17"/>
      <c r="I15" s="17"/>
      <c r="J15" s="17"/>
      <c r="K15" s="21"/>
      <c r="L15" s="22"/>
      <c r="M15" s="17"/>
    </row>
    <row r="16" spans="2:17" s="23" customFormat="1" ht="34.5" customHeight="1" x14ac:dyDescent="0.2">
      <c r="B16" s="133" t="s">
        <v>12</v>
      </c>
      <c r="C16" s="133" t="s">
        <v>13</v>
      </c>
      <c r="D16" s="133" t="s">
        <v>14</v>
      </c>
      <c r="E16" s="133"/>
      <c r="F16" s="133" t="s">
        <v>15</v>
      </c>
      <c r="G16" s="133"/>
      <c r="H16" s="133"/>
      <c r="I16" s="133"/>
      <c r="J16" s="133" t="s">
        <v>16</v>
      </c>
      <c r="K16" s="133"/>
      <c r="L16" s="133"/>
      <c r="M16" s="133"/>
    </row>
    <row r="17" spans="2:20" s="24" customFormat="1" ht="110.25" x14ac:dyDescent="0.2">
      <c r="B17" s="133"/>
      <c r="C17" s="133"/>
      <c r="D17" s="107" t="s">
        <v>1</v>
      </c>
      <c r="E17" s="75" t="s">
        <v>17</v>
      </c>
      <c r="F17" s="107" t="s">
        <v>0</v>
      </c>
      <c r="G17" s="107" t="s">
        <v>1</v>
      </c>
      <c r="H17" s="107" t="s">
        <v>17</v>
      </c>
      <c r="I17" s="107" t="s">
        <v>18</v>
      </c>
      <c r="J17" s="107" t="s">
        <v>0</v>
      </c>
      <c r="K17" s="107" t="s">
        <v>1</v>
      </c>
      <c r="L17" s="75" t="s">
        <v>17</v>
      </c>
      <c r="M17" s="107" t="s">
        <v>19</v>
      </c>
    </row>
    <row r="18" spans="2:20" s="25" customFormat="1" ht="15.75" x14ac:dyDescent="0.2">
      <c r="B18" s="103">
        <v>1</v>
      </c>
      <c r="C18" s="103">
        <v>2</v>
      </c>
      <c r="D18" s="103">
        <v>3</v>
      </c>
      <c r="E18" s="108">
        <v>4</v>
      </c>
      <c r="F18" s="107">
        <v>5</v>
      </c>
      <c r="G18" s="103">
        <v>6</v>
      </c>
      <c r="H18" s="103">
        <v>7</v>
      </c>
      <c r="I18" s="103">
        <v>8</v>
      </c>
      <c r="J18" s="103">
        <v>9</v>
      </c>
      <c r="K18" s="103">
        <v>10</v>
      </c>
      <c r="L18" s="108">
        <v>11</v>
      </c>
      <c r="M18" s="103">
        <v>12</v>
      </c>
    </row>
    <row r="19" spans="2:20" s="25" customFormat="1" ht="15.75" x14ac:dyDescent="0.2">
      <c r="B19" s="136" t="s">
        <v>2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8"/>
    </row>
    <row r="20" spans="2:20" s="25" customFormat="1" ht="15.75" x14ac:dyDescent="0.2">
      <c r="B20" s="139" t="s">
        <v>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1"/>
    </row>
    <row r="21" spans="2:20" s="25" customFormat="1" ht="15" customHeight="1" x14ac:dyDescent="0.2">
      <c r="B21" s="103" t="s">
        <v>80</v>
      </c>
      <c r="C21" s="102" t="s">
        <v>20</v>
      </c>
      <c r="D21" s="103" t="s">
        <v>21</v>
      </c>
      <c r="E21" s="79">
        <v>70</v>
      </c>
      <c r="F21" s="77"/>
      <c r="G21" s="76"/>
      <c r="H21" s="76"/>
      <c r="I21" s="76"/>
      <c r="J21" s="76"/>
      <c r="K21" s="76"/>
      <c r="L21" s="78"/>
      <c r="M21" s="76"/>
    </row>
    <row r="22" spans="2:20" s="25" customFormat="1" ht="15" customHeight="1" x14ac:dyDescent="0.2">
      <c r="B22" s="103" t="s">
        <v>81</v>
      </c>
      <c r="C22" s="102" t="s">
        <v>22</v>
      </c>
      <c r="D22" s="103" t="s">
        <v>21</v>
      </c>
      <c r="E22" s="79">
        <v>70</v>
      </c>
      <c r="F22" s="77"/>
      <c r="G22" s="76"/>
      <c r="H22" s="76"/>
      <c r="I22" s="76"/>
      <c r="J22" s="76"/>
      <c r="K22" s="76"/>
      <c r="L22" s="78"/>
      <c r="M22" s="76"/>
    </row>
    <row r="23" spans="2:20" s="25" customFormat="1" ht="15" customHeight="1" x14ac:dyDescent="0.2">
      <c r="B23" s="103" t="s">
        <v>82</v>
      </c>
      <c r="C23" s="102" t="s">
        <v>23</v>
      </c>
      <c r="D23" s="103" t="s">
        <v>21</v>
      </c>
      <c r="E23" s="79">
        <v>69</v>
      </c>
      <c r="F23" s="77"/>
      <c r="G23" s="76"/>
      <c r="H23" s="76"/>
      <c r="I23" s="76"/>
      <c r="J23" s="76"/>
      <c r="K23" s="76"/>
      <c r="L23" s="78"/>
      <c r="M23" s="76"/>
    </row>
    <row r="24" spans="2:20" s="25" customFormat="1" ht="15" customHeight="1" x14ac:dyDescent="0.2">
      <c r="B24" s="136" t="s">
        <v>4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8"/>
    </row>
    <row r="25" spans="2:20" s="25" customFormat="1" ht="15" customHeight="1" x14ac:dyDescent="0.2">
      <c r="B25" s="139" t="s">
        <v>90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1"/>
    </row>
    <row r="26" spans="2:20" s="25" customFormat="1" ht="46.5" customHeight="1" x14ac:dyDescent="0.2">
      <c r="B26" s="103" t="s">
        <v>83</v>
      </c>
      <c r="C26" s="102" t="s">
        <v>98</v>
      </c>
      <c r="D26" s="103" t="s">
        <v>84</v>
      </c>
      <c r="E26" s="79">
        <v>315</v>
      </c>
      <c r="F26" s="90"/>
      <c r="G26" s="90"/>
      <c r="H26" s="90"/>
      <c r="I26" s="90"/>
      <c r="J26" s="81" t="s">
        <v>97</v>
      </c>
      <c r="K26" s="103" t="s">
        <v>21</v>
      </c>
      <c r="L26" s="92">
        <f xml:space="preserve"> 19.16712</f>
        <v>19.167120000000001</v>
      </c>
      <c r="M26" s="103" t="s">
        <v>25</v>
      </c>
      <c r="N26" s="122" t="s">
        <v>95</v>
      </c>
      <c r="O26" s="123"/>
      <c r="P26" s="123"/>
      <c r="Q26" s="123"/>
      <c r="R26" s="123"/>
    </row>
    <row r="27" spans="2:20" s="25" customFormat="1" ht="46.5" customHeight="1" x14ac:dyDescent="0.2">
      <c r="B27" s="103">
        <v>5</v>
      </c>
      <c r="C27" s="102" t="s">
        <v>99</v>
      </c>
      <c r="D27" s="103" t="s">
        <v>84</v>
      </c>
      <c r="E27" s="79">
        <v>633.6</v>
      </c>
      <c r="F27" s="90"/>
      <c r="G27" s="90"/>
      <c r="H27" s="90"/>
      <c r="I27" s="90"/>
      <c r="J27" s="81"/>
      <c r="K27" s="103"/>
      <c r="L27" s="92"/>
      <c r="M27" s="103"/>
      <c r="N27" s="93"/>
      <c r="O27" s="91"/>
      <c r="P27" s="91"/>
      <c r="Q27" s="91"/>
      <c r="R27" s="91"/>
    </row>
    <row r="28" spans="2:20" s="94" customFormat="1" ht="52.5" customHeight="1" x14ac:dyDescent="0.2">
      <c r="B28" s="103">
        <v>6</v>
      </c>
      <c r="C28" s="102" t="s">
        <v>100</v>
      </c>
      <c r="D28" s="111" t="s">
        <v>84</v>
      </c>
      <c r="E28" s="79">
        <f>352*1.8</f>
        <v>633.6</v>
      </c>
      <c r="F28" s="77"/>
      <c r="G28" s="76"/>
      <c r="H28" s="76"/>
      <c r="I28" s="76"/>
      <c r="J28" s="80" t="s">
        <v>104</v>
      </c>
      <c r="K28" s="103" t="s">
        <v>7</v>
      </c>
      <c r="L28" s="112">
        <f>E28*65/1000</f>
        <v>41.183999999999997</v>
      </c>
      <c r="M28" s="103" t="s">
        <v>25</v>
      </c>
      <c r="N28" s="177" t="s">
        <v>101</v>
      </c>
      <c r="O28" s="178"/>
      <c r="P28" s="178"/>
      <c r="Q28" s="178"/>
      <c r="R28" s="178"/>
    </row>
    <row r="29" spans="2:20" s="25" customFormat="1" ht="30.75" customHeight="1" x14ac:dyDescent="0.2">
      <c r="B29" s="145">
        <v>7</v>
      </c>
      <c r="C29" s="147" t="s">
        <v>105</v>
      </c>
      <c r="D29" s="148" t="s">
        <v>84</v>
      </c>
      <c r="E29" s="149">
        <f>352*1.8</f>
        <v>633.6</v>
      </c>
      <c r="F29" s="151"/>
      <c r="G29" s="153"/>
      <c r="H29" s="153"/>
      <c r="I29" s="153"/>
      <c r="J29" s="81" t="s">
        <v>106</v>
      </c>
      <c r="K29" s="103" t="s">
        <v>5</v>
      </c>
      <c r="L29" s="113">
        <v>9.5040000000000003E-3</v>
      </c>
      <c r="M29" s="103" t="s">
        <v>25</v>
      </c>
    </row>
    <row r="30" spans="2:20" s="25" customFormat="1" ht="30.75" customHeight="1" x14ac:dyDescent="0.2">
      <c r="B30" s="146"/>
      <c r="C30" s="147"/>
      <c r="D30" s="148"/>
      <c r="E30" s="150"/>
      <c r="F30" s="152"/>
      <c r="G30" s="154"/>
      <c r="H30" s="154"/>
      <c r="I30" s="154"/>
      <c r="J30" s="81" t="s">
        <v>26</v>
      </c>
      <c r="K30" s="103" t="s">
        <v>5</v>
      </c>
      <c r="L30" s="113">
        <v>5.7023999999999998E-2</v>
      </c>
      <c r="M30" s="103" t="s">
        <v>25</v>
      </c>
      <c r="N30" s="181" t="s">
        <v>102</v>
      </c>
      <c r="O30" s="182"/>
      <c r="P30" s="182"/>
    </row>
    <row r="31" spans="2:20" s="25" customFormat="1" ht="30.75" customHeight="1" x14ac:dyDescent="0.2">
      <c r="B31" s="145">
        <v>8</v>
      </c>
      <c r="C31" s="147" t="s">
        <v>107</v>
      </c>
      <c r="D31" s="148" t="s">
        <v>84</v>
      </c>
      <c r="E31" s="149">
        <f>260*1.8</f>
        <v>468</v>
      </c>
      <c r="F31" s="151"/>
      <c r="G31" s="153"/>
      <c r="H31" s="153"/>
      <c r="I31" s="153"/>
      <c r="J31" s="81" t="s">
        <v>91</v>
      </c>
      <c r="K31" s="103" t="s">
        <v>5</v>
      </c>
      <c r="L31" s="113">
        <v>7.4880000000000002E-2</v>
      </c>
      <c r="M31" s="103" t="s">
        <v>25</v>
      </c>
      <c r="O31" s="179">
        <f>E31+E33+E35</f>
        <v>633</v>
      </c>
    </row>
    <row r="32" spans="2:20" s="25" customFormat="1" ht="33.75" customHeight="1" x14ac:dyDescent="0.2">
      <c r="B32" s="146"/>
      <c r="C32" s="147"/>
      <c r="D32" s="148"/>
      <c r="E32" s="150"/>
      <c r="F32" s="152"/>
      <c r="G32" s="154"/>
      <c r="H32" s="154"/>
      <c r="I32" s="154"/>
      <c r="J32" s="81" t="s">
        <v>108</v>
      </c>
      <c r="K32" s="103" t="s">
        <v>5</v>
      </c>
      <c r="L32" s="113">
        <v>0.17784</v>
      </c>
      <c r="M32" s="103" t="s">
        <v>25</v>
      </c>
      <c r="O32" s="180"/>
      <c r="P32" s="180" t="s">
        <v>103</v>
      </c>
      <c r="Q32" s="180"/>
      <c r="R32" s="180"/>
      <c r="S32" s="180"/>
      <c r="T32" s="94"/>
    </row>
    <row r="33" spans="1:44" s="25" customFormat="1" ht="15.75" x14ac:dyDescent="0.2">
      <c r="B33" s="145">
        <v>9</v>
      </c>
      <c r="C33" s="147" t="s">
        <v>109</v>
      </c>
      <c r="D33" s="148" t="s">
        <v>84</v>
      </c>
      <c r="E33" s="149">
        <v>118</v>
      </c>
      <c r="F33" s="151"/>
      <c r="G33" s="153"/>
      <c r="H33" s="153"/>
      <c r="I33" s="153"/>
      <c r="J33" s="80" t="s">
        <v>9</v>
      </c>
      <c r="K33" s="103" t="s">
        <v>5</v>
      </c>
      <c r="L33" s="113">
        <v>4.4839999999999998E-2</v>
      </c>
      <c r="M33" s="103" t="s">
        <v>25</v>
      </c>
      <c r="O33" s="180"/>
    </row>
    <row r="34" spans="1:44" s="25" customFormat="1" ht="31.5" x14ac:dyDescent="0.2">
      <c r="B34" s="146"/>
      <c r="C34" s="147"/>
      <c r="D34" s="148"/>
      <c r="E34" s="150"/>
      <c r="F34" s="152"/>
      <c r="G34" s="154"/>
      <c r="H34" s="154"/>
      <c r="I34" s="154"/>
      <c r="J34" s="81" t="s">
        <v>110</v>
      </c>
      <c r="K34" s="103" t="s">
        <v>5</v>
      </c>
      <c r="L34" s="118">
        <v>1.8880000000000001E-2</v>
      </c>
      <c r="M34" s="103" t="s">
        <v>25</v>
      </c>
      <c r="O34" s="180"/>
    </row>
    <row r="35" spans="1:44" s="25" customFormat="1" ht="39.950000000000003" customHeight="1" x14ac:dyDescent="0.2">
      <c r="B35" s="145">
        <v>10</v>
      </c>
      <c r="C35" s="147" t="s">
        <v>111</v>
      </c>
      <c r="D35" s="145" t="s">
        <v>84</v>
      </c>
      <c r="E35" s="149">
        <v>47</v>
      </c>
      <c r="F35" s="151"/>
      <c r="G35" s="153"/>
      <c r="H35" s="153"/>
      <c r="I35" s="153"/>
      <c r="J35" s="81" t="s">
        <v>92</v>
      </c>
      <c r="K35" s="103" t="s">
        <v>5</v>
      </c>
      <c r="L35" s="118">
        <v>7.5199999999999998E-3</v>
      </c>
      <c r="M35" s="103" t="s">
        <v>25</v>
      </c>
      <c r="O35" s="180"/>
    </row>
    <row r="36" spans="1:44" s="25" customFormat="1" ht="39.950000000000003" customHeight="1" x14ac:dyDescent="0.2">
      <c r="B36" s="146"/>
      <c r="C36" s="147"/>
      <c r="D36" s="146"/>
      <c r="E36" s="150"/>
      <c r="F36" s="152"/>
      <c r="G36" s="154"/>
      <c r="H36" s="154"/>
      <c r="I36" s="154"/>
      <c r="J36" s="81" t="s">
        <v>112</v>
      </c>
      <c r="K36" s="103" t="s">
        <v>5</v>
      </c>
      <c r="L36" s="118">
        <v>1.7860000000000001E-2</v>
      </c>
      <c r="M36" s="103" t="s">
        <v>25</v>
      </c>
    </row>
    <row r="37" spans="1:44" s="26" customFormat="1" ht="93" customHeight="1" x14ac:dyDescent="0.2">
      <c r="B37" s="159" t="s">
        <v>96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</row>
    <row r="38" spans="1:44" ht="8.25" customHeight="1" x14ac:dyDescent="0.25">
      <c r="B38" s="40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44" ht="8.25" customHeight="1" x14ac:dyDescent="0.25">
      <c r="B39" s="40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44" ht="8.25" customHeight="1" x14ac:dyDescent="0.25">
      <c r="B40" s="40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44" ht="8.25" customHeight="1" x14ac:dyDescent="0.25">
      <c r="B41" s="40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44" ht="12.75" customHeight="1" x14ac:dyDescent="0.25">
      <c r="A42" t="s">
        <v>85</v>
      </c>
      <c r="B42" s="143" t="s">
        <v>86</v>
      </c>
      <c r="C42" s="143"/>
      <c r="D42" s="143"/>
      <c r="E42" s="143"/>
      <c r="F42" s="143"/>
      <c r="G42" s="84"/>
      <c r="H42" s="84"/>
      <c r="I42" s="84"/>
      <c r="J42" s="101"/>
      <c r="K42" s="101"/>
      <c r="L42" s="101"/>
      <c r="M42" s="101"/>
    </row>
    <row r="43" spans="1:44" ht="12.75" customHeight="1" x14ac:dyDescent="0.25">
      <c r="B43" s="101"/>
      <c r="C43" s="101"/>
      <c r="D43" s="101"/>
      <c r="E43" s="101"/>
      <c r="F43" s="101"/>
      <c r="G43" s="84"/>
      <c r="H43" s="84"/>
      <c r="I43" s="84"/>
      <c r="J43" s="101"/>
      <c r="K43" s="101"/>
      <c r="L43" s="101"/>
      <c r="M43" s="101"/>
    </row>
    <row r="44" spans="1:44" ht="18" customHeight="1" x14ac:dyDescent="0.25">
      <c r="B44" s="83"/>
      <c r="C44" s="143" t="s">
        <v>87</v>
      </c>
      <c r="D44" s="144"/>
      <c r="E44" s="144"/>
      <c r="F44" s="83"/>
      <c r="G44" s="82"/>
      <c r="H44" s="82"/>
      <c r="I44" s="84" t="s">
        <v>88</v>
      </c>
      <c r="J44" s="101"/>
      <c r="K44" s="101"/>
      <c r="L44" s="101"/>
      <c r="M44" s="101"/>
    </row>
    <row r="45" spans="1:44" ht="12.75" customHeight="1" x14ac:dyDescent="0.25">
      <c r="B45" s="83"/>
      <c r="C45" s="101"/>
      <c r="D45" s="114"/>
      <c r="E45" s="114"/>
      <c r="F45" s="83"/>
      <c r="G45" s="84"/>
      <c r="H45" s="84"/>
      <c r="I45" s="84"/>
      <c r="J45" s="101"/>
      <c r="K45" s="101"/>
      <c r="L45" s="101"/>
      <c r="M45" s="101"/>
    </row>
    <row r="46" spans="1:44" ht="12.75" customHeight="1" x14ac:dyDescent="0.25">
      <c r="B46" s="83"/>
      <c r="C46" s="83"/>
      <c r="D46" s="83"/>
      <c r="E46" s="83"/>
      <c r="F46" s="83"/>
      <c r="G46" s="84"/>
      <c r="H46" s="84"/>
      <c r="I46" s="84"/>
      <c r="J46" s="101"/>
      <c r="K46" s="101"/>
      <c r="L46" s="101"/>
      <c r="M46" s="101"/>
    </row>
    <row r="47" spans="1:44" ht="15.75" x14ac:dyDescent="0.25">
      <c r="B47" s="85"/>
      <c r="C47" s="86" t="s">
        <v>93</v>
      </c>
      <c r="D47" s="86"/>
      <c r="E47" s="87"/>
      <c r="F47" s="86"/>
      <c r="G47" s="88"/>
      <c r="H47" s="88"/>
      <c r="I47" s="86" t="s">
        <v>30</v>
      </c>
      <c r="J47" s="85"/>
      <c r="K47" s="85"/>
      <c r="L47" s="89"/>
      <c r="M47" s="85"/>
    </row>
    <row r="48" spans="1:44" ht="12.75" customHeight="1" x14ac:dyDescent="0.25">
      <c r="B48" s="83"/>
      <c r="C48" s="83"/>
      <c r="D48" s="83"/>
      <c r="E48" s="83"/>
      <c r="F48" s="83"/>
      <c r="G48" s="84"/>
      <c r="H48" s="84"/>
      <c r="I48" s="84"/>
      <c r="J48" s="101"/>
      <c r="K48" s="101"/>
      <c r="L48" s="101"/>
      <c r="M48" s="101"/>
    </row>
    <row r="49" spans="2:13" ht="15.75" x14ac:dyDescent="0.25">
      <c r="B49" s="85"/>
      <c r="C49" s="86" t="s">
        <v>27</v>
      </c>
      <c r="D49" s="86"/>
      <c r="E49" s="87"/>
      <c r="F49" s="86"/>
      <c r="G49" s="88"/>
      <c r="H49" s="88"/>
      <c r="I49" s="86" t="s">
        <v>28</v>
      </c>
      <c r="J49" s="85"/>
      <c r="K49" s="85"/>
      <c r="L49" s="89"/>
      <c r="M49" s="85"/>
    </row>
    <row r="50" spans="2:13" ht="15.75" x14ac:dyDescent="0.25">
      <c r="B50" s="85"/>
      <c r="C50" s="86"/>
      <c r="D50" s="86"/>
      <c r="E50" s="87"/>
      <c r="F50" s="86"/>
      <c r="G50" s="86"/>
      <c r="H50" s="86"/>
      <c r="I50" s="86"/>
      <c r="J50" s="85"/>
      <c r="K50" s="85"/>
      <c r="L50" s="89"/>
      <c r="M50" s="85"/>
    </row>
    <row r="51" spans="2:13" ht="15.75" x14ac:dyDescent="0.25">
      <c r="B51" s="85"/>
      <c r="C51" s="86" t="s">
        <v>79</v>
      </c>
      <c r="D51" s="86"/>
      <c r="E51" s="87"/>
      <c r="F51" s="86"/>
      <c r="G51" s="88"/>
      <c r="H51" s="88"/>
      <c r="I51" s="86" t="s">
        <v>73</v>
      </c>
      <c r="J51" s="85"/>
      <c r="K51" s="85"/>
      <c r="L51" s="89"/>
      <c r="M51" s="85"/>
    </row>
    <row r="52" spans="2:13" ht="12.75" customHeight="1" x14ac:dyDescent="0.2">
      <c r="B52" s="28"/>
      <c r="C52" s="28"/>
      <c r="D52" s="28"/>
      <c r="E52" s="28"/>
      <c r="F52" s="28"/>
      <c r="G52" s="29"/>
      <c r="H52" s="29"/>
      <c r="I52" s="29"/>
      <c r="J52" s="27"/>
      <c r="K52" s="27"/>
      <c r="L52" s="27"/>
      <c r="M52" s="27"/>
    </row>
    <row r="53" spans="2:13" ht="12.75" customHeight="1" x14ac:dyDescent="0.2">
      <c r="B53" s="28"/>
      <c r="C53" s="28"/>
      <c r="D53" s="28"/>
      <c r="E53" s="28"/>
      <c r="F53" s="28"/>
      <c r="G53" s="29"/>
      <c r="H53" s="29"/>
      <c r="I53" s="29"/>
      <c r="J53" s="27"/>
      <c r="K53" s="27"/>
      <c r="L53" s="27"/>
      <c r="M53" s="27"/>
    </row>
    <row r="54" spans="2:13" ht="12.75" customHeight="1" x14ac:dyDescent="0.2">
      <c r="B54" s="28"/>
      <c r="C54" s="28"/>
      <c r="D54" s="28"/>
      <c r="E54" s="28"/>
      <c r="F54" s="28"/>
      <c r="G54" s="29"/>
      <c r="H54" s="29"/>
      <c r="I54" s="29"/>
      <c r="J54" s="27"/>
      <c r="K54" s="27"/>
      <c r="L54" s="27"/>
      <c r="M54" s="27"/>
    </row>
    <row r="55" spans="2:13" ht="12.75" customHeight="1" x14ac:dyDescent="0.2">
      <c r="B55" s="28"/>
      <c r="C55" s="28"/>
      <c r="D55" s="28"/>
      <c r="E55" s="28"/>
      <c r="F55" s="28"/>
      <c r="G55" s="29"/>
      <c r="H55" s="29"/>
      <c r="I55" s="29"/>
      <c r="J55" s="27"/>
      <c r="K55" s="27"/>
      <c r="L55" s="27"/>
      <c r="M55" s="27"/>
    </row>
    <row r="56" spans="2:13" ht="12.75" customHeight="1" x14ac:dyDescent="0.2">
      <c r="B56" s="28"/>
      <c r="C56" s="28"/>
      <c r="D56" s="28"/>
      <c r="E56" s="28"/>
      <c r="F56" s="28"/>
      <c r="G56" s="29"/>
      <c r="H56" s="29"/>
      <c r="I56" s="29"/>
      <c r="J56" s="27"/>
      <c r="K56" s="27"/>
      <c r="L56" s="27"/>
      <c r="M56" s="27"/>
    </row>
    <row r="57" spans="2:13" ht="12.75" customHeight="1" x14ac:dyDescent="0.2">
      <c r="B57" s="28"/>
      <c r="C57" s="28"/>
      <c r="D57" s="28"/>
      <c r="E57" s="28"/>
      <c r="F57" s="28"/>
      <c r="G57" s="29"/>
      <c r="H57" s="29"/>
      <c r="I57" s="29"/>
      <c r="J57" s="27"/>
      <c r="K57" s="27"/>
      <c r="L57" s="27"/>
      <c r="M57" s="27"/>
    </row>
    <row r="58" spans="2:13" ht="12.75" customHeight="1" x14ac:dyDescent="0.2">
      <c r="B58" s="28"/>
      <c r="C58" s="28"/>
      <c r="D58" s="28"/>
      <c r="E58" s="28"/>
      <c r="F58" s="28"/>
      <c r="G58" s="29"/>
      <c r="H58" s="29"/>
      <c r="I58" s="29"/>
      <c r="J58" s="27"/>
      <c r="K58" s="27"/>
      <c r="L58" s="27"/>
      <c r="M58" s="27"/>
    </row>
    <row r="59" spans="2:13" ht="12.75" customHeight="1" x14ac:dyDescent="0.2">
      <c r="B59" s="28"/>
      <c r="C59" s="28"/>
      <c r="D59" s="28"/>
      <c r="E59" s="28"/>
      <c r="F59" s="28"/>
      <c r="G59" s="29"/>
      <c r="H59" s="29"/>
      <c r="I59" s="29"/>
      <c r="J59" s="27"/>
      <c r="K59" s="27"/>
      <c r="L59" s="27"/>
      <c r="M59" s="27"/>
    </row>
    <row r="60" spans="2:13" ht="12.75" customHeight="1" x14ac:dyDescent="0.2">
      <c r="B60" s="28"/>
      <c r="C60" s="28"/>
      <c r="D60" s="28"/>
      <c r="E60" s="28"/>
      <c r="F60" s="28"/>
      <c r="G60" s="29"/>
      <c r="H60" s="29"/>
      <c r="I60" s="29"/>
      <c r="J60" s="27"/>
      <c r="K60" s="27"/>
      <c r="L60" s="27"/>
      <c r="M60" s="27"/>
    </row>
    <row r="61" spans="2:13" ht="12.75" customHeight="1" x14ac:dyDescent="0.2">
      <c r="B61" s="28"/>
      <c r="C61" s="28"/>
      <c r="D61" s="28"/>
      <c r="E61" s="28"/>
      <c r="F61" s="28"/>
      <c r="G61" s="29"/>
      <c r="H61" s="29"/>
      <c r="I61" s="29"/>
      <c r="J61" s="27"/>
      <c r="K61" s="27"/>
      <c r="L61" s="27"/>
      <c r="M61" s="27"/>
    </row>
    <row r="62" spans="2:13" ht="12.75" customHeight="1" x14ac:dyDescent="0.2">
      <c r="B62" s="28"/>
      <c r="C62" s="28"/>
      <c r="D62" s="28"/>
      <c r="E62" s="28"/>
      <c r="F62" s="28"/>
      <c r="G62" s="29"/>
      <c r="H62" s="29"/>
      <c r="I62" s="29"/>
      <c r="J62" s="27"/>
      <c r="K62" s="27"/>
      <c r="L62" s="27"/>
      <c r="M62" s="27"/>
    </row>
    <row r="63" spans="2:13" ht="12.75" customHeight="1" x14ac:dyDescent="0.2">
      <c r="B63" s="28"/>
      <c r="C63" s="28"/>
      <c r="D63" s="28"/>
      <c r="E63" s="28"/>
      <c r="F63" s="28"/>
      <c r="G63" s="29"/>
      <c r="H63" s="29"/>
      <c r="I63" s="29"/>
      <c r="J63" s="27"/>
      <c r="K63" s="27"/>
      <c r="L63" s="27"/>
      <c r="M63" s="27"/>
    </row>
    <row r="64" spans="2:13" ht="12.75" customHeight="1" x14ac:dyDescent="0.2">
      <c r="B64" s="28"/>
      <c r="C64" s="28"/>
      <c r="D64" s="28"/>
      <c r="E64" s="28"/>
      <c r="F64" s="28"/>
      <c r="G64" s="29"/>
      <c r="H64" s="29"/>
      <c r="I64" s="29"/>
      <c r="J64" s="27"/>
      <c r="K64" s="27"/>
      <c r="L64" s="27"/>
      <c r="M64" s="27"/>
    </row>
    <row r="65" spans="2:13" ht="12.75" customHeight="1" x14ac:dyDescent="0.2">
      <c r="B65" s="28"/>
      <c r="C65" s="28"/>
      <c r="D65" s="28"/>
      <c r="E65" s="28"/>
      <c r="F65" s="28"/>
      <c r="G65" s="29"/>
      <c r="H65" s="29"/>
      <c r="I65" s="29"/>
      <c r="J65" s="27"/>
      <c r="K65" s="27"/>
      <c r="L65" s="27"/>
      <c r="M65" s="27"/>
    </row>
    <row r="66" spans="2:13" ht="12.75" customHeight="1" x14ac:dyDescent="0.2">
      <c r="B66" s="28"/>
      <c r="C66" s="28"/>
      <c r="D66" s="28"/>
      <c r="E66" s="28"/>
      <c r="F66" s="28"/>
      <c r="G66" s="29"/>
      <c r="H66" s="29"/>
      <c r="I66" s="29"/>
      <c r="J66" s="27"/>
      <c r="K66" s="27"/>
      <c r="L66" s="27"/>
      <c r="M66" s="27"/>
    </row>
    <row r="67" spans="2:13" ht="12.75" customHeight="1" x14ac:dyDescent="0.2">
      <c r="B67" s="28"/>
      <c r="C67" s="28"/>
      <c r="D67" s="28"/>
      <c r="E67" s="28"/>
      <c r="F67" s="28"/>
      <c r="G67" s="29"/>
      <c r="H67" s="29"/>
      <c r="I67" s="29"/>
      <c r="J67" s="27"/>
      <c r="K67" s="27"/>
      <c r="L67" s="27"/>
      <c r="M67" s="27"/>
    </row>
    <row r="68" spans="2:13" ht="12.75" customHeight="1" x14ac:dyDescent="0.2">
      <c r="B68" s="28"/>
      <c r="C68" s="28"/>
      <c r="D68" s="28"/>
      <c r="E68" s="28"/>
      <c r="F68" s="28"/>
      <c r="G68" s="29"/>
      <c r="H68" s="29"/>
      <c r="I68" s="29"/>
      <c r="J68" s="27"/>
      <c r="K68" s="27"/>
      <c r="L68" s="27"/>
      <c r="M68" s="27"/>
    </row>
    <row r="69" spans="2:13" ht="12.75" customHeight="1" x14ac:dyDescent="0.2">
      <c r="B69" s="28"/>
      <c r="C69" s="28"/>
      <c r="D69" s="28"/>
      <c r="E69" s="28"/>
      <c r="F69" s="28"/>
      <c r="G69" s="29"/>
      <c r="H69" s="29"/>
      <c r="I69" s="29"/>
      <c r="J69" s="27"/>
      <c r="K69" s="27"/>
      <c r="L69" s="27"/>
      <c r="M69" s="27"/>
    </row>
    <row r="70" spans="2:13" ht="12.75" customHeight="1" x14ac:dyDescent="0.2">
      <c r="B70" s="28"/>
      <c r="C70" s="28"/>
      <c r="D70" s="28"/>
      <c r="E70" s="28"/>
      <c r="F70" s="28"/>
      <c r="G70" s="29"/>
      <c r="H70" s="29"/>
      <c r="I70" s="29"/>
      <c r="J70" s="27"/>
      <c r="K70" s="27"/>
      <c r="L70" s="27"/>
      <c r="M70" s="27"/>
    </row>
    <row r="71" spans="2:13" ht="12.75" customHeight="1" x14ac:dyDescent="0.2">
      <c r="B71" s="28"/>
      <c r="C71" s="28"/>
      <c r="D71" s="28"/>
      <c r="E71" s="28"/>
      <c r="F71" s="28"/>
      <c r="G71" s="29"/>
      <c r="H71" s="29"/>
      <c r="I71" s="29"/>
      <c r="J71" s="27"/>
      <c r="K71" s="27"/>
      <c r="L71" s="27"/>
      <c r="M71" s="27"/>
    </row>
    <row r="72" spans="2:13" ht="12.75" customHeight="1" x14ac:dyDescent="0.2">
      <c r="B72" s="28"/>
      <c r="C72" s="28"/>
      <c r="D72" s="28"/>
      <c r="E72" s="28"/>
      <c r="F72" s="28"/>
      <c r="G72" s="29"/>
      <c r="H72" s="29"/>
      <c r="I72" s="29"/>
      <c r="J72" s="27"/>
      <c r="K72" s="27"/>
      <c r="L72" s="27"/>
      <c r="M72" s="27"/>
    </row>
    <row r="73" spans="2:13" ht="12.75" customHeight="1" x14ac:dyDescent="0.2">
      <c r="B73" s="28"/>
      <c r="C73" s="28"/>
      <c r="D73" s="28"/>
      <c r="E73" s="28"/>
      <c r="F73" s="28"/>
      <c r="G73" s="29"/>
      <c r="H73" s="29"/>
      <c r="I73" s="29"/>
      <c r="J73" s="27"/>
      <c r="K73" s="27"/>
      <c r="L73" s="27"/>
      <c r="M73" s="27"/>
    </row>
    <row r="74" spans="2:13" ht="12.75" customHeight="1" x14ac:dyDescent="0.2">
      <c r="B74" s="28"/>
      <c r="C74" s="28"/>
      <c r="D74" s="28"/>
      <c r="E74" s="28"/>
      <c r="F74" s="28"/>
      <c r="G74" s="29"/>
      <c r="H74" s="29"/>
      <c r="I74" s="29"/>
      <c r="J74" s="27"/>
      <c r="K74" s="27"/>
      <c r="L74" s="27"/>
      <c r="M74" s="27"/>
    </row>
    <row r="75" spans="2:13" ht="12.75" customHeight="1" x14ac:dyDescent="0.2">
      <c r="B75" s="28"/>
      <c r="C75" s="28"/>
      <c r="D75" s="28"/>
      <c r="E75" s="28"/>
      <c r="F75" s="28"/>
      <c r="G75" s="29"/>
      <c r="H75" s="29"/>
      <c r="I75" s="29"/>
      <c r="J75" s="27"/>
      <c r="K75" s="27"/>
      <c r="L75" s="27"/>
      <c r="M75" s="27"/>
    </row>
    <row r="76" spans="2:13" ht="12.75" customHeight="1" x14ac:dyDescent="0.2">
      <c r="B76" s="28"/>
      <c r="C76" s="28"/>
      <c r="D76" s="28"/>
      <c r="E76" s="28"/>
      <c r="F76" s="28"/>
      <c r="G76" s="29"/>
      <c r="H76" s="29"/>
      <c r="I76" s="29"/>
      <c r="J76" s="27"/>
      <c r="K76" s="27"/>
      <c r="L76" s="27"/>
      <c r="M76" s="27"/>
    </row>
    <row r="77" spans="2:13" ht="12.75" customHeight="1" x14ac:dyDescent="0.2">
      <c r="B77" s="28"/>
      <c r="C77" s="28"/>
      <c r="D77" s="28"/>
      <c r="E77" s="28"/>
      <c r="F77" s="28"/>
      <c r="G77" s="29"/>
      <c r="H77" s="29"/>
      <c r="I77" s="29"/>
      <c r="J77" s="27"/>
      <c r="K77" s="27"/>
      <c r="L77" s="27"/>
      <c r="M77" s="27"/>
    </row>
    <row r="78" spans="2:13" ht="12.75" customHeight="1" x14ac:dyDescent="0.2">
      <c r="B78" s="28"/>
      <c r="C78" s="28"/>
      <c r="D78" s="28"/>
      <c r="E78" s="28"/>
      <c r="F78" s="28"/>
      <c r="G78" s="29"/>
      <c r="H78" s="29"/>
      <c r="I78" s="29"/>
      <c r="J78" s="27"/>
      <c r="K78" s="27"/>
      <c r="L78" s="27"/>
      <c r="M78" s="27"/>
    </row>
    <row r="79" spans="2:13" ht="12.75" customHeight="1" x14ac:dyDescent="0.2">
      <c r="B79" s="28"/>
      <c r="C79" s="28"/>
      <c r="D79" s="28"/>
      <c r="E79" s="28"/>
      <c r="F79" s="28"/>
      <c r="G79" s="29"/>
      <c r="H79" s="29"/>
      <c r="I79" s="29"/>
      <c r="J79" s="27"/>
      <c r="K79" s="27"/>
      <c r="L79" s="27"/>
      <c r="M79" s="27"/>
    </row>
    <row r="80" spans="2:13" ht="12.75" customHeight="1" x14ac:dyDescent="0.2">
      <c r="B80" s="28"/>
      <c r="C80" s="28"/>
      <c r="D80" s="28"/>
      <c r="E80" s="28"/>
      <c r="F80" s="28"/>
      <c r="G80" s="29"/>
      <c r="H80" s="29"/>
      <c r="I80" s="29"/>
      <c r="J80" s="27"/>
      <c r="K80" s="27"/>
      <c r="L80" s="27"/>
      <c r="M80" s="27"/>
    </row>
    <row r="81" spans="2:13" ht="12.75" customHeight="1" x14ac:dyDescent="0.2">
      <c r="B81" s="28"/>
      <c r="C81" s="28"/>
      <c r="D81" s="28"/>
      <c r="E81" s="28"/>
      <c r="F81" s="28"/>
      <c r="G81" s="29"/>
      <c r="H81" s="29"/>
      <c r="I81" s="29"/>
      <c r="J81" s="27"/>
      <c r="K81" s="27"/>
      <c r="L81" s="27"/>
      <c r="M81" s="27"/>
    </row>
    <row r="82" spans="2:13" ht="12.75" customHeight="1" x14ac:dyDescent="0.2">
      <c r="B82" s="28"/>
      <c r="C82" s="28"/>
      <c r="D82" s="28"/>
      <c r="E82" s="28"/>
      <c r="F82" s="28"/>
      <c r="G82" s="29"/>
      <c r="H82" s="29"/>
      <c r="I82" s="29"/>
      <c r="J82" s="27"/>
      <c r="K82" s="27"/>
      <c r="L82" s="27"/>
      <c r="M82" s="27"/>
    </row>
    <row r="83" spans="2:13" ht="12.75" customHeight="1" x14ac:dyDescent="0.2">
      <c r="B83" s="28"/>
      <c r="C83" s="28"/>
      <c r="D83" s="28"/>
      <c r="E83" s="28"/>
      <c r="F83" s="28"/>
      <c r="G83" s="29"/>
      <c r="H83" s="29"/>
      <c r="I83" s="29"/>
      <c r="J83" s="27"/>
      <c r="K83" s="27"/>
      <c r="L83" s="27"/>
      <c r="M83" s="27"/>
    </row>
    <row r="84" spans="2:13" ht="12.75" customHeight="1" x14ac:dyDescent="0.2">
      <c r="B84" s="28"/>
      <c r="C84" s="28"/>
      <c r="D84" s="28"/>
      <c r="E84" s="28"/>
      <c r="F84" s="28"/>
      <c r="G84" s="29"/>
      <c r="H84" s="29"/>
      <c r="I84" s="29"/>
      <c r="J84" s="27"/>
      <c r="K84" s="27"/>
      <c r="L84" s="27"/>
      <c r="M84" s="27"/>
    </row>
    <row r="85" spans="2:13" ht="12.75" customHeight="1" x14ac:dyDescent="0.2">
      <c r="B85" s="28"/>
      <c r="C85" s="28"/>
      <c r="D85" s="28"/>
      <c r="E85" s="28"/>
      <c r="F85" s="28"/>
      <c r="G85" s="29"/>
      <c r="H85" s="29"/>
      <c r="I85" s="29"/>
      <c r="J85" s="27"/>
      <c r="K85" s="27"/>
      <c r="L85" s="27"/>
      <c r="M85" s="27"/>
    </row>
    <row r="86" spans="2:13" ht="12.75" customHeight="1" x14ac:dyDescent="0.2">
      <c r="B86" s="28"/>
      <c r="C86" s="28"/>
      <c r="D86" s="28"/>
      <c r="E86" s="28"/>
      <c r="F86" s="28"/>
      <c r="G86" s="29"/>
      <c r="H86" s="29"/>
      <c r="I86" s="29"/>
      <c r="J86" s="27"/>
      <c r="K86" s="27"/>
      <c r="L86" s="27"/>
      <c r="M86" s="27"/>
    </row>
    <row r="87" spans="2:13" ht="12.75" customHeight="1" x14ac:dyDescent="0.2">
      <c r="B87" s="28"/>
      <c r="C87" s="28"/>
      <c r="D87" s="28"/>
      <c r="E87" s="28"/>
      <c r="F87" s="28"/>
      <c r="G87" s="29"/>
      <c r="H87" s="29"/>
      <c r="I87" s="29"/>
      <c r="J87" s="27"/>
      <c r="K87" s="27"/>
      <c r="L87" s="27"/>
      <c r="M87" s="27"/>
    </row>
    <row r="88" spans="2:13" ht="12.75" customHeight="1" x14ac:dyDescent="0.2">
      <c r="B88" s="28"/>
      <c r="C88" s="28"/>
      <c r="D88" s="28"/>
      <c r="E88" s="28"/>
      <c r="F88" s="28"/>
      <c r="G88" s="29"/>
      <c r="H88" s="29"/>
      <c r="I88" s="29"/>
      <c r="J88" s="27"/>
      <c r="K88" s="27"/>
      <c r="L88" s="27"/>
      <c r="M88" s="27"/>
    </row>
    <row r="89" spans="2:13" ht="12.75" customHeight="1" x14ac:dyDescent="0.2">
      <c r="B89" s="28"/>
      <c r="C89" s="28"/>
      <c r="D89" s="28"/>
      <c r="E89" s="28"/>
      <c r="F89" s="28"/>
      <c r="G89" s="29"/>
      <c r="H89" s="29"/>
      <c r="I89" s="29"/>
      <c r="J89" s="27"/>
      <c r="K89" s="27"/>
      <c r="L89" s="27"/>
      <c r="M89" s="27"/>
    </row>
    <row r="90" spans="2:13" ht="12.75" customHeight="1" x14ac:dyDescent="0.2">
      <c r="B90" s="28"/>
      <c r="C90" s="28"/>
      <c r="D90" s="28"/>
      <c r="E90" s="28"/>
      <c r="F90" s="28"/>
      <c r="G90" s="29"/>
      <c r="H90" s="29"/>
      <c r="I90" s="29"/>
      <c r="J90" s="27"/>
      <c r="K90" s="27"/>
      <c r="L90" s="27"/>
      <c r="M90" s="27"/>
    </row>
    <row r="91" spans="2:13" ht="12.75" customHeight="1" x14ac:dyDescent="0.2">
      <c r="B91" s="28"/>
      <c r="C91" s="28"/>
      <c r="D91" s="28"/>
      <c r="E91" s="28"/>
      <c r="F91" s="28"/>
      <c r="G91" s="29"/>
      <c r="H91" s="29"/>
      <c r="I91" s="29"/>
      <c r="J91" s="27"/>
      <c r="K91" s="27"/>
      <c r="L91" s="27"/>
      <c r="M91" s="27"/>
    </row>
    <row r="92" spans="2:13" ht="12.75" customHeight="1" x14ac:dyDescent="0.2">
      <c r="B92" s="28"/>
      <c r="C92" s="28"/>
      <c r="D92" s="28"/>
      <c r="E92" s="28"/>
      <c r="F92" s="28"/>
      <c r="G92" s="29"/>
      <c r="H92" s="29"/>
      <c r="I92" s="29"/>
      <c r="J92" s="27"/>
      <c r="K92" s="27"/>
      <c r="L92" s="27"/>
      <c r="M92" s="27"/>
    </row>
    <row r="93" spans="2:13" ht="12.75" customHeight="1" x14ac:dyDescent="0.2">
      <c r="B93" s="28"/>
      <c r="C93" s="28"/>
      <c r="D93" s="28"/>
      <c r="E93" s="28"/>
      <c r="F93" s="28"/>
      <c r="G93" s="29"/>
      <c r="H93" s="29"/>
      <c r="I93" s="29"/>
      <c r="J93" s="27"/>
      <c r="K93" s="27"/>
      <c r="L93" s="27"/>
      <c r="M93" s="27"/>
    </row>
    <row r="94" spans="2:13" ht="12.75" customHeight="1" x14ac:dyDescent="0.2">
      <c r="B94" s="28"/>
      <c r="C94" s="28"/>
      <c r="D94" s="28"/>
      <c r="E94" s="28"/>
      <c r="F94" s="28"/>
      <c r="G94" s="29"/>
      <c r="H94" s="29"/>
      <c r="I94" s="29"/>
      <c r="J94" s="27"/>
      <c r="K94" s="27"/>
      <c r="L94" s="27"/>
      <c r="M94" s="27"/>
    </row>
    <row r="95" spans="2:13" ht="12.75" customHeight="1" x14ac:dyDescent="0.2">
      <c r="B95" s="28"/>
      <c r="C95" s="28"/>
      <c r="D95" s="28"/>
      <c r="E95" s="28"/>
      <c r="F95" s="28"/>
      <c r="G95" s="29"/>
      <c r="H95" s="29"/>
      <c r="I95" s="29"/>
      <c r="J95" s="27"/>
      <c r="K95" s="27"/>
      <c r="L95" s="27"/>
      <c r="M95" s="27"/>
    </row>
    <row r="96" spans="2:13" ht="12.75" customHeight="1" x14ac:dyDescent="0.2">
      <c r="B96" s="28"/>
      <c r="C96" s="28"/>
      <c r="D96" s="28"/>
      <c r="E96" s="28"/>
      <c r="F96" s="28"/>
      <c r="G96" s="29"/>
      <c r="H96" s="29"/>
      <c r="I96" s="29"/>
      <c r="J96" s="27"/>
      <c r="K96" s="27"/>
      <c r="L96" s="27"/>
      <c r="M96" s="27"/>
    </row>
    <row r="97" spans="2:13" ht="12.75" customHeight="1" x14ac:dyDescent="0.25">
      <c r="B97" s="32"/>
      <c r="C97" s="33"/>
      <c r="D97" s="34"/>
      <c r="E97" s="35"/>
      <c r="F97" s="36"/>
      <c r="G97" s="37"/>
      <c r="H97" s="38"/>
      <c r="I97" s="39"/>
      <c r="J97" s="40"/>
      <c r="K97" s="32"/>
      <c r="L97" s="41"/>
      <c r="M97" s="32"/>
    </row>
    <row r="98" spans="2:13" ht="15.75" hidden="1" customHeight="1" x14ac:dyDescent="0.25">
      <c r="B98" s="42"/>
      <c r="C98" s="43" t="s">
        <v>29</v>
      </c>
      <c r="D98" s="44"/>
      <c r="E98" s="160"/>
      <c r="F98" s="160"/>
      <c r="G98" s="45"/>
      <c r="H98" s="46"/>
      <c r="I98" s="47" t="s">
        <v>30</v>
      </c>
      <c r="J98" s="40"/>
      <c r="K98" s="48"/>
      <c r="L98" s="49"/>
      <c r="M98" s="50"/>
    </row>
    <row r="99" spans="2:13" ht="15.75" hidden="1" customHeight="1" x14ac:dyDescent="0.25">
      <c r="B99" s="42"/>
      <c r="C99" s="34"/>
      <c r="D99" s="34"/>
      <c r="E99" s="51"/>
      <c r="F99" s="34"/>
      <c r="G99" s="52"/>
      <c r="H99" s="53"/>
      <c r="I99" s="52"/>
      <c r="J99" s="40"/>
      <c r="K99" s="48"/>
      <c r="L99" s="49"/>
      <c r="M99" s="50"/>
    </row>
    <row r="100" spans="2:13" ht="15" hidden="1" customHeight="1" x14ac:dyDescent="0.25">
      <c r="B100" s="95"/>
      <c r="C100" s="54" t="s">
        <v>31</v>
      </c>
      <c r="D100" s="96"/>
      <c r="E100" s="161"/>
      <c r="F100" s="161"/>
      <c r="G100" s="55"/>
      <c r="H100" s="56"/>
      <c r="I100" s="54" t="s">
        <v>32</v>
      </c>
      <c r="J100" s="23"/>
      <c r="K100" s="25"/>
      <c r="L100" s="57"/>
      <c r="M100" s="58"/>
    </row>
    <row r="101" spans="2:13" ht="15" hidden="1" customHeight="1" x14ac:dyDescent="0.25">
      <c r="B101" s="95"/>
      <c r="C101" s="33"/>
      <c r="D101" s="34"/>
      <c r="E101" s="59"/>
      <c r="F101" s="38"/>
      <c r="G101" s="37"/>
      <c r="H101" s="53"/>
      <c r="I101" s="37"/>
      <c r="J101" s="23"/>
      <c r="K101" s="25"/>
      <c r="L101" s="57"/>
      <c r="M101" s="58"/>
    </row>
    <row r="102" spans="2:13" ht="15" hidden="1" customHeight="1" x14ac:dyDescent="0.25">
      <c r="C102" s="47" t="s">
        <v>33</v>
      </c>
      <c r="D102" s="44"/>
      <c r="E102" s="160"/>
      <c r="F102" s="160"/>
      <c r="G102" s="45"/>
      <c r="H102" s="46"/>
      <c r="I102" s="47" t="s">
        <v>34</v>
      </c>
    </row>
    <row r="103" spans="2:13" ht="15" hidden="1" customHeight="1" x14ac:dyDescent="0.25">
      <c r="C103" s="33"/>
      <c r="D103" s="34"/>
      <c r="E103" s="59"/>
      <c r="F103" s="38"/>
      <c r="G103" s="37"/>
      <c r="H103" s="53"/>
      <c r="I103" s="37"/>
    </row>
    <row r="104" spans="2:13" ht="15" hidden="1" customHeight="1" x14ac:dyDescent="0.25">
      <c r="C104" s="54" t="s">
        <v>33</v>
      </c>
      <c r="D104" s="34"/>
      <c r="E104" s="161"/>
      <c r="F104" s="161"/>
      <c r="G104" s="55"/>
      <c r="H104" s="56"/>
      <c r="I104" s="54" t="s">
        <v>35</v>
      </c>
    </row>
    <row r="105" spans="2:13" ht="15" hidden="1" customHeight="1" x14ac:dyDescent="0.25">
      <c r="C105" s="33"/>
      <c r="D105" s="34"/>
      <c r="E105" s="59"/>
      <c r="F105" s="38"/>
      <c r="G105" s="37"/>
      <c r="H105" s="53"/>
      <c r="I105" s="37"/>
    </row>
    <row r="106" spans="2:13" ht="15" hidden="1" customHeight="1" x14ac:dyDescent="0.25">
      <c r="C106" s="54" t="s">
        <v>33</v>
      </c>
      <c r="D106" s="34"/>
      <c r="E106" s="161"/>
      <c r="F106" s="161"/>
      <c r="G106" s="55"/>
      <c r="H106" s="56"/>
      <c r="I106" s="54" t="s">
        <v>36</v>
      </c>
    </row>
    <row r="107" spans="2:13" ht="15" hidden="1" customHeight="1" x14ac:dyDescent="0.25">
      <c r="C107" s="33"/>
      <c r="D107" s="34"/>
      <c r="E107" s="59"/>
      <c r="F107" s="38"/>
      <c r="G107" s="37"/>
      <c r="H107" s="53"/>
      <c r="I107" s="37"/>
    </row>
    <row r="108" spans="2:13" ht="15" hidden="1" customHeight="1" x14ac:dyDescent="0.25">
      <c r="C108" s="54" t="s">
        <v>37</v>
      </c>
      <c r="D108" s="38"/>
      <c r="E108" s="166"/>
      <c r="F108" s="166"/>
      <c r="G108" s="60"/>
      <c r="H108" s="56"/>
      <c r="I108" s="61" t="s">
        <v>38</v>
      </c>
    </row>
    <row r="109" spans="2:13" ht="15" hidden="1" customHeight="1" x14ac:dyDescent="0.25">
      <c r="C109" s="62"/>
      <c r="D109" s="38"/>
      <c r="E109" s="59"/>
      <c r="F109" s="38"/>
      <c r="G109" s="38"/>
      <c r="H109" s="53"/>
      <c r="I109" s="38"/>
    </row>
    <row r="110" spans="2:13" ht="15" hidden="1" customHeight="1" x14ac:dyDescent="0.25">
      <c r="C110" s="54" t="s">
        <v>39</v>
      </c>
      <c r="D110" s="38"/>
      <c r="E110" s="59"/>
      <c r="F110" s="33"/>
      <c r="G110" s="60"/>
      <c r="H110" s="56"/>
      <c r="I110" s="61" t="s">
        <v>40</v>
      </c>
    </row>
    <row r="111" spans="2:13" ht="12.75" hidden="1" customHeight="1" x14ac:dyDescent="0.2"/>
    <row r="112" spans="2:13" ht="12.75" hidden="1" customHeight="1" x14ac:dyDescent="0.2"/>
    <row r="113" spans="2:13" ht="12.75" hidden="1" customHeight="1" x14ac:dyDescent="0.2"/>
    <row r="114" spans="2:13" ht="12.75" hidden="1" customHeight="1" x14ac:dyDescent="0.2">
      <c r="B114" s="167" t="s">
        <v>41</v>
      </c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9"/>
    </row>
    <row r="115" spans="2:13" ht="127.5" hidden="1" customHeight="1" x14ac:dyDescent="0.2">
      <c r="B115" s="97">
        <v>59</v>
      </c>
      <c r="C115" s="98" t="s">
        <v>42</v>
      </c>
      <c r="D115" s="99" t="s">
        <v>43</v>
      </c>
      <c r="E115" s="100">
        <v>55</v>
      </c>
      <c r="F115" s="63"/>
      <c r="G115" s="63"/>
      <c r="H115" s="63"/>
      <c r="I115" s="63"/>
      <c r="J115" s="98" t="s">
        <v>44</v>
      </c>
      <c r="K115" s="99" t="s">
        <v>24</v>
      </c>
      <c r="L115" s="64">
        <v>12.19</v>
      </c>
      <c r="M115" s="98" t="s">
        <v>25</v>
      </c>
    </row>
    <row r="116" spans="2:13" ht="63.75" hidden="1" customHeight="1" x14ac:dyDescent="0.2">
      <c r="B116" s="97">
        <v>60</v>
      </c>
      <c r="C116" s="98" t="s">
        <v>45</v>
      </c>
      <c r="D116" s="99" t="s">
        <v>24</v>
      </c>
      <c r="E116" s="100">
        <v>15</v>
      </c>
      <c r="F116" s="63"/>
      <c r="G116" s="63"/>
      <c r="H116" s="63"/>
      <c r="I116" s="63"/>
      <c r="J116" s="63"/>
      <c r="K116" s="63"/>
      <c r="L116" s="65"/>
      <c r="M116" s="63"/>
    </row>
    <row r="117" spans="2:13" ht="12.75" hidden="1" customHeight="1" x14ac:dyDescent="0.2">
      <c r="B117" s="170">
        <v>61</v>
      </c>
      <c r="C117" s="171" t="s">
        <v>46</v>
      </c>
      <c r="D117" s="172" t="s">
        <v>47</v>
      </c>
      <c r="E117" s="173">
        <v>0.5</v>
      </c>
      <c r="F117" s="170"/>
      <c r="G117" s="170"/>
      <c r="H117" s="170"/>
      <c r="I117" s="170"/>
      <c r="J117" s="98" t="s">
        <v>48</v>
      </c>
      <c r="K117" s="99" t="s">
        <v>7</v>
      </c>
      <c r="L117" s="64">
        <v>246</v>
      </c>
      <c r="M117" s="98" t="s">
        <v>25</v>
      </c>
    </row>
    <row r="118" spans="2:13" ht="12.75" hidden="1" customHeight="1" x14ac:dyDescent="0.2">
      <c r="B118" s="170"/>
      <c r="C118" s="171"/>
      <c r="D118" s="172"/>
      <c r="E118" s="173"/>
      <c r="F118" s="170"/>
      <c r="G118" s="170"/>
      <c r="H118" s="170"/>
      <c r="I118" s="170"/>
      <c r="J118" s="98" t="s">
        <v>49</v>
      </c>
      <c r="K118" s="99" t="s">
        <v>7</v>
      </c>
      <c r="L118" s="64">
        <v>546</v>
      </c>
      <c r="M118" s="98" t="s">
        <v>25</v>
      </c>
    </row>
    <row r="119" spans="2:13" ht="12.75" hidden="1" customHeight="1" x14ac:dyDescent="0.2">
      <c r="B119" s="170"/>
      <c r="C119" s="171"/>
      <c r="D119" s="172"/>
      <c r="E119" s="173"/>
      <c r="F119" s="170"/>
      <c r="G119" s="170"/>
      <c r="H119" s="170"/>
      <c r="I119" s="170"/>
      <c r="J119" s="98" t="s">
        <v>50</v>
      </c>
      <c r="K119" s="99" t="s">
        <v>7</v>
      </c>
      <c r="L119" s="64">
        <v>300</v>
      </c>
      <c r="M119" s="98" t="s">
        <v>25</v>
      </c>
    </row>
    <row r="120" spans="2:13" ht="25.5" hidden="1" customHeight="1" x14ac:dyDescent="0.2">
      <c r="B120" s="170"/>
      <c r="C120" s="171"/>
      <c r="D120" s="172"/>
      <c r="E120" s="173"/>
      <c r="F120" s="170"/>
      <c r="G120" s="170"/>
      <c r="H120" s="170"/>
      <c r="I120" s="170"/>
      <c r="J120" s="98" t="s">
        <v>51</v>
      </c>
      <c r="K120" s="99" t="s">
        <v>7</v>
      </c>
      <c r="L120" s="64">
        <v>0.75</v>
      </c>
      <c r="M120" s="98" t="s">
        <v>25</v>
      </c>
    </row>
    <row r="121" spans="2:13" ht="12.75" hidden="1" customHeight="1" x14ac:dyDescent="0.2">
      <c r="B121" s="170"/>
      <c r="C121" s="171"/>
      <c r="D121" s="172"/>
      <c r="E121" s="173"/>
      <c r="F121" s="170"/>
      <c r="G121" s="170"/>
      <c r="H121" s="170"/>
      <c r="I121" s="170"/>
      <c r="J121" s="98" t="s">
        <v>52</v>
      </c>
      <c r="K121" s="99" t="s">
        <v>7</v>
      </c>
      <c r="L121" s="64">
        <v>2.5</v>
      </c>
      <c r="M121" s="98" t="s">
        <v>25</v>
      </c>
    </row>
    <row r="122" spans="2:13" ht="25.5" hidden="1" customHeight="1" x14ac:dyDescent="0.2">
      <c r="B122" s="170"/>
      <c r="C122" s="171"/>
      <c r="D122" s="172"/>
      <c r="E122" s="173"/>
      <c r="F122" s="170"/>
      <c r="G122" s="170"/>
      <c r="H122" s="170"/>
      <c r="I122" s="170"/>
      <c r="J122" s="98" t="s">
        <v>53</v>
      </c>
      <c r="K122" s="99" t="s">
        <v>7</v>
      </c>
      <c r="L122" s="64">
        <v>0.5</v>
      </c>
      <c r="M122" s="98" t="s">
        <v>25</v>
      </c>
    </row>
    <row r="123" spans="2:13" ht="25.5" hidden="1" customHeight="1" x14ac:dyDescent="0.2">
      <c r="B123" s="97">
        <v>62</v>
      </c>
      <c r="C123" s="98" t="s">
        <v>54</v>
      </c>
      <c r="D123" s="99" t="s">
        <v>47</v>
      </c>
      <c r="E123" s="100">
        <v>0.5</v>
      </c>
      <c r="F123" s="63"/>
      <c r="G123" s="63"/>
      <c r="H123" s="63"/>
      <c r="I123" s="63"/>
      <c r="J123" s="98" t="s">
        <v>55</v>
      </c>
      <c r="K123" s="99" t="s">
        <v>47</v>
      </c>
      <c r="L123" s="64">
        <v>0.52</v>
      </c>
      <c r="M123" s="98" t="s">
        <v>25</v>
      </c>
    </row>
    <row r="124" spans="2:13" ht="12.75" hidden="1" customHeight="1" x14ac:dyDescent="0.2">
      <c r="B124" s="97">
        <v>63</v>
      </c>
      <c r="C124" s="98" t="s">
        <v>56</v>
      </c>
      <c r="D124" s="99" t="s">
        <v>24</v>
      </c>
      <c r="E124" s="100">
        <v>131.80000000000001</v>
      </c>
      <c r="F124" s="63"/>
      <c r="G124" s="63"/>
      <c r="H124" s="63"/>
      <c r="I124" s="63"/>
      <c r="J124" s="98"/>
      <c r="K124" s="99"/>
      <c r="L124" s="64"/>
      <c r="M124" s="98"/>
    </row>
    <row r="125" spans="2:13" ht="12.75" hidden="1" customHeight="1" x14ac:dyDescent="0.2">
      <c r="B125" s="97">
        <v>64</v>
      </c>
      <c r="C125" s="98" t="s">
        <v>57</v>
      </c>
      <c r="D125" s="99" t="s">
        <v>24</v>
      </c>
      <c r="E125" s="100">
        <v>131.80000000000001</v>
      </c>
      <c r="F125" s="63"/>
      <c r="G125" s="63"/>
      <c r="H125" s="63"/>
      <c r="I125" s="63"/>
      <c r="J125" s="98"/>
      <c r="K125" s="99"/>
      <c r="L125" s="64"/>
      <c r="M125" s="98"/>
    </row>
    <row r="126" spans="2:13" ht="12.75" hidden="1" customHeight="1" x14ac:dyDescent="0.2">
      <c r="B126" s="162">
        <v>65</v>
      </c>
      <c r="C126" s="164" t="s">
        <v>58</v>
      </c>
      <c r="D126" s="174" t="s">
        <v>24</v>
      </c>
      <c r="E126" s="155">
        <v>131.80000000000001</v>
      </c>
      <c r="F126" s="157"/>
      <c r="G126" s="157"/>
      <c r="H126" s="157"/>
      <c r="I126" s="157"/>
      <c r="J126" s="98" t="s">
        <v>59</v>
      </c>
      <c r="K126" s="99" t="s">
        <v>7</v>
      </c>
      <c r="L126" s="64">
        <v>43.5</v>
      </c>
      <c r="M126" s="98" t="s">
        <v>25</v>
      </c>
    </row>
    <row r="127" spans="2:13" ht="12.75" hidden="1" customHeight="1" x14ac:dyDescent="0.2">
      <c r="B127" s="163"/>
      <c r="C127" s="165"/>
      <c r="D127" s="175"/>
      <c r="E127" s="156"/>
      <c r="F127" s="158"/>
      <c r="G127" s="158"/>
      <c r="H127" s="158"/>
      <c r="I127" s="158"/>
      <c r="J127" s="98" t="s">
        <v>8</v>
      </c>
      <c r="K127" s="99" t="s">
        <v>7</v>
      </c>
      <c r="L127" s="64">
        <v>6.59</v>
      </c>
      <c r="M127" s="98" t="s">
        <v>25</v>
      </c>
    </row>
    <row r="128" spans="2:13" ht="12.75" hidden="1" customHeight="1" x14ac:dyDescent="0.2">
      <c r="B128" s="162">
        <v>66</v>
      </c>
      <c r="C128" s="164" t="s">
        <v>60</v>
      </c>
      <c r="D128" s="174" t="s">
        <v>24</v>
      </c>
      <c r="E128" s="155">
        <v>63</v>
      </c>
      <c r="F128" s="157"/>
      <c r="G128" s="157"/>
      <c r="H128" s="157"/>
      <c r="I128" s="157"/>
      <c r="J128" s="98" t="s">
        <v>59</v>
      </c>
      <c r="K128" s="99" t="s">
        <v>7</v>
      </c>
      <c r="L128" s="64">
        <v>1.8</v>
      </c>
      <c r="M128" s="98" t="s">
        <v>25</v>
      </c>
    </row>
    <row r="129" spans="2:16" ht="12.75" hidden="1" customHeight="1" x14ac:dyDescent="0.2">
      <c r="B129" s="163"/>
      <c r="C129" s="165"/>
      <c r="D129" s="175"/>
      <c r="E129" s="156"/>
      <c r="F129" s="158"/>
      <c r="G129" s="158"/>
      <c r="H129" s="158"/>
      <c r="I129" s="158"/>
      <c r="J129" s="98" t="s">
        <v>61</v>
      </c>
      <c r="K129" s="99" t="s">
        <v>7</v>
      </c>
      <c r="L129" s="64">
        <v>23.9</v>
      </c>
      <c r="M129" s="98" t="s">
        <v>62</v>
      </c>
    </row>
    <row r="130" spans="2:16" ht="25.5" hidden="1" customHeight="1" x14ac:dyDescent="0.2">
      <c r="B130" s="162">
        <v>67</v>
      </c>
      <c r="C130" s="164" t="s">
        <v>63</v>
      </c>
      <c r="D130" s="174" t="s">
        <v>24</v>
      </c>
      <c r="E130" s="155">
        <v>68.8</v>
      </c>
      <c r="F130" s="157"/>
      <c r="G130" s="157"/>
      <c r="H130" s="157"/>
      <c r="I130" s="157"/>
      <c r="J130" s="98" t="s">
        <v>6</v>
      </c>
      <c r="K130" s="99" t="s">
        <v>7</v>
      </c>
      <c r="L130" s="64">
        <v>3.2</v>
      </c>
      <c r="M130" s="98" t="s">
        <v>25</v>
      </c>
    </row>
    <row r="131" spans="2:16" ht="12.75" hidden="1" customHeight="1" x14ac:dyDescent="0.2">
      <c r="B131" s="196"/>
      <c r="C131" s="197"/>
      <c r="D131" s="198"/>
      <c r="E131" s="199"/>
      <c r="F131" s="200"/>
      <c r="G131" s="200"/>
      <c r="H131" s="200"/>
      <c r="I131" s="200"/>
      <c r="J131" s="98" t="s">
        <v>64</v>
      </c>
      <c r="K131" s="99" t="s">
        <v>7</v>
      </c>
      <c r="L131" s="64">
        <v>1.4</v>
      </c>
      <c r="M131" s="98" t="s">
        <v>62</v>
      </c>
    </row>
    <row r="132" spans="2:16" ht="25.5" hidden="1" customHeight="1" x14ac:dyDescent="0.2">
      <c r="B132" s="163"/>
      <c r="C132" s="165"/>
      <c r="D132" s="175"/>
      <c r="E132" s="156"/>
      <c r="F132" s="158"/>
      <c r="G132" s="158"/>
      <c r="H132" s="158"/>
      <c r="I132" s="158"/>
      <c r="J132" s="98" t="s">
        <v>65</v>
      </c>
      <c r="K132" s="99" t="s">
        <v>7</v>
      </c>
      <c r="L132" s="64">
        <v>15.1</v>
      </c>
      <c r="M132" s="98" t="s">
        <v>25</v>
      </c>
    </row>
    <row r="133" spans="2:16" ht="12.75" hidden="1" customHeight="1" x14ac:dyDescent="0.2">
      <c r="B133" s="167" t="s">
        <v>66</v>
      </c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9"/>
    </row>
    <row r="134" spans="2:16" ht="38.25" hidden="1" customHeight="1" x14ac:dyDescent="0.2">
      <c r="B134" s="5">
        <v>68</v>
      </c>
      <c r="C134" s="6" t="s">
        <v>67</v>
      </c>
      <c r="D134" s="4" t="s">
        <v>24</v>
      </c>
      <c r="E134" s="66">
        <v>112</v>
      </c>
      <c r="F134" s="3"/>
      <c r="G134" s="3"/>
      <c r="H134" s="3"/>
      <c r="I134" s="3"/>
      <c r="J134" s="67" t="s">
        <v>8</v>
      </c>
      <c r="K134" s="4" t="s">
        <v>7</v>
      </c>
      <c r="L134" s="68">
        <v>56</v>
      </c>
      <c r="M134" s="6" t="s">
        <v>25</v>
      </c>
    </row>
    <row r="135" spans="2:16" ht="51" hidden="1" customHeight="1" x14ac:dyDescent="0.2">
      <c r="B135" s="5">
        <v>69</v>
      </c>
      <c r="C135" s="6" t="s">
        <v>68</v>
      </c>
      <c r="D135" s="4" t="s">
        <v>24</v>
      </c>
      <c r="E135" s="66">
        <v>112</v>
      </c>
      <c r="F135" s="3"/>
      <c r="G135" s="3"/>
      <c r="H135" s="3"/>
      <c r="I135" s="3"/>
      <c r="J135" s="67" t="s">
        <v>69</v>
      </c>
      <c r="K135" s="4" t="s">
        <v>7</v>
      </c>
      <c r="L135" s="68">
        <v>14.78</v>
      </c>
      <c r="M135" s="6" t="s">
        <v>62</v>
      </c>
    </row>
    <row r="136" spans="2:16" ht="12.75" hidden="1" customHeight="1" x14ac:dyDescent="0.2">
      <c r="B136" s="183">
        <v>70</v>
      </c>
      <c r="C136" s="186" t="s">
        <v>70</v>
      </c>
      <c r="D136" s="189" t="s">
        <v>24</v>
      </c>
      <c r="E136" s="192">
        <v>112</v>
      </c>
      <c r="F136" s="195"/>
      <c r="G136" s="195"/>
      <c r="H136" s="195"/>
      <c r="I136" s="195"/>
      <c r="J136" s="67" t="s">
        <v>9</v>
      </c>
      <c r="K136" s="4" t="s">
        <v>7</v>
      </c>
      <c r="L136" s="68">
        <v>50.96</v>
      </c>
      <c r="M136" s="6" t="s">
        <v>25</v>
      </c>
    </row>
    <row r="137" spans="2:16" ht="12.75" hidden="1" customHeight="1" x14ac:dyDescent="0.2">
      <c r="B137" s="184"/>
      <c r="C137" s="187"/>
      <c r="D137" s="190"/>
      <c r="E137" s="193"/>
      <c r="F137" s="195"/>
      <c r="G137" s="195"/>
      <c r="H137" s="195"/>
      <c r="I137" s="195"/>
      <c r="J137" s="67" t="s">
        <v>71</v>
      </c>
      <c r="K137" s="4" t="s">
        <v>7</v>
      </c>
      <c r="L137" s="68">
        <v>32.93</v>
      </c>
      <c r="M137" s="6" t="s">
        <v>62</v>
      </c>
    </row>
    <row r="138" spans="2:16" ht="51" hidden="1" customHeight="1" x14ac:dyDescent="0.2">
      <c r="B138" s="185"/>
      <c r="C138" s="188"/>
      <c r="D138" s="191"/>
      <c r="E138" s="194"/>
      <c r="F138" s="195"/>
      <c r="G138" s="195"/>
      <c r="H138" s="195"/>
      <c r="I138" s="195"/>
      <c r="J138" s="67" t="s">
        <v>72</v>
      </c>
      <c r="K138" s="4" t="s">
        <v>7</v>
      </c>
      <c r="L138" s="68">
        <v>8.9600000000000009</v>
      </c>
      <c r="M138" s="6" t="s">
        <v>25</v>
      </c>
    </row>
    <row r="139" spans="2:16" ht="12.75" hidden="1" customHeight="1" x14ac:dyDescent="0.2"/>
    <row r="140" spans="2:16" ht="12.75" hidden="1" customHeight="1" x14ac:dyDescent="0.2"/>
    <row r="141" spans="2:16" x14ac:dyDescent="0.2">
      <c r="C141" s="1"/>
      <c r="D141" s="1"/>
      <c r="E141" s="30"/>
      <c r="F141" s="1"/>
      <c r="G141" s="1"/>
      <c r="H141" s="1"/>
      <c r="I141" s="1"/>
    </row>
    <row r="142" spans="2:16" x14ac:dyDescent="0.2">
      <c r="C142" s="1"/>
      <c r="D142" s="1"/>
      <c r="E142" s="30"/>
      <c r="F142" s="1"/>
      <c r="G142" s="1"/>
      <c r="H142" s="1"/>
      <c r="I142" s="1"/>
      <c r="L142" s="116"/>
      <c r="M142" s="117"/>
      <c r="N142" s="69"/>
      <c r="O142" s="69"/>
      <c r="P142" s="70"/>
    </row>
    <row r="143" spans="2:16" x14ac:dyDescent="0.2">
      <c r="C143" s="1"/>
      <c r="D143" s="1"/>
      <c r="E143" s="30"/>
      <c r="F143" s="1"/>
      <c r="G143" s="31"/>
      <c r="H143" s="31"/>
      <c r="I143" s="1"/>
      <c r="L143" s="116"/>
      <c r="M143" s="117"/>
      <c r="N143" s="69"/>
      <c r="O143" s="69"/>
      <c r="P143" s="70"/>
    </row>
    <row r="144" spans="2:16" x14ac:dyDescent="0.2">
      <c r="L144" s="116"/>
      <c r="M144" s="117"/>
      <c r="N144" s="69"/>
      <c r="O144" s="69"/>
      <c r="P144" s="70"/>
    </row>
    <row r="145" spans="12:16" x14ac:dyDescent="0.2">
      <c r="L145" s="116"/>
      <c r="M145" s="117"/>
      <c r="N145" s="69"/>
      <c r="O145" s="69"/>
      <c r="P145" s="70"/>
    </row>
    <row r="146" spans="12:16" x14ac:dyDescent="0.2">
      <c r="P146" s="71"/>
    </row>
  </sheetData>
  <mergeCells count="112">
    <mergeCell ref="D128:D129"/>
    <mergeCell ref="B14:M14"/>
    <mergeCell ref="G126:G127"/>
    <mergeCell ref="N28:R28"/>
    <mergeCell ref="O31:O35"/>
    <mergeCell ref="N30:P30"/>
    <mergeCell ref="P32:S32"/>
    <mergeCell ref="B133:M133"/>
    <mergeCell ref="B136:B138"/>
    <mergeCell ref="C136:C138"/>
    <mergeCell ref="D136:D138"/>
    <mergeCell ref="E136:E138"/>
    <mergeCell ref="F136:F138"/>
    <mergeCell ref="G136:G138"/>
    <mergeCell ref="H136:H138"/>
    <mergeCell ref="I136:I138"/>
    <mergeCell ref="B130:B132"/>
    <mergeCell ref="C130:C132"/>
    <mergeCell ref="D130:D132"/>
    <mergeCell ref="E130:E132"/>
    <mergeCell ref="F130:F132"/>
    <mergeCell ref="G130:G132"/>
    <mergeCell ref="H130:H132"/>
    <mergeCell ref="I130:I132"/>
    <mergeCell ref="B128:B129"/>
    <mergeCell ref="C128:C129"/>
    <mergeCell ref="H126:H127"/>
    <mergeCell ref="I126:I127"/>
    <mergeCell ref="H128:H129"/>
    <mergeCell ref="I128:I129"/>
    <mergeCell ref="E104:F104"/>
    <mergeCell ref="E106:F106"/>
    <mergeCell ref="E108:F108"/>
    <mergeCell ref="B114:M114"/>
    <mergeCell ref="B117:B122"/>
    <mergeCell ref="C117:C122"/>
    <mergeCell ref="D117:D122"/>
    <mergeCell ref="E117:E122"/>
    <mergeCell ref="F117:F122"/>
    <mergeCell ref="G117:G122"/>
    <mergeCell ref="H117:H122"/>
    <mergeCell ref="I117:I122"/>
    <mergeCell ref="E128:E129"/>
    <mergeCell ref="F128:F129"/>
    <mergeCell ref="G128:G129"/>
    <mergeCell ref="B126:B127"/>
    <mergeCell ref="C126:C127"/>
    <mergeCell ref="D126:D127"/>
    <mergeCell ref="E126:E127"/>
    <mergeCell ref="F126:F127"/>
    <mergeCell ref="B37:M37"/>
    <mergeCell ref="C38:M38"/>
    <mergeCell ref="B42:F42"/>
    <mergeCell ref="E98:F98"/>
    <mergeCell ref="E100:F100"/>
    <mergeCell ref="E102:F102"/>
    <mergeCell ref="H33:H34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B33:B34"/>
    <mergeCell ref="C33:C34"/>
    <mergeCell ref="D33:D34"/>
    <mergeCell ref="E33:E34"/>
    <mergeCell ref="F33:F34"/>
    <mergeCell ref="G33:G34"/>
    <mergeCell ref="C44:E44"/>
    <mergeCell ref="B29:B30"/>
    <mergeCell ref="C29:C30"/>
    <mergeCell ref="D29:D30"/>
    <mergeCell ref="E29:E30"/>
    <mergeCell ref="F29:F30"/>
    <mergeCell ref="G29:G30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C12:M12"/>
    <mergeCell ref="N26:R26"/>
    <mergeCell ref="G1:M1"/>
    <mergeCell ref="B3:C3"/>
    <mergeCell ref="B5:C5"/>
    <mergeCell ref="F5:M5"/>
    <mergeCell ref="B6:C6"/>
    <mergeCell ref="B4:F4"/>
    <mergeCell ref="K4:M4"/>
    <mergeCell ref="B16:B17"/>
    <mergeCell ref="C16:C17"/>
    <mergeCell ref="D16:E16"/>
    <mergeCell ref="F16:I16"/>
    <mergeCell ref="J16:M16"/>
    <mergeCell ref="K7:M7"/>
    <mergeCell ref="B8:M8"/>
    <mergeCell ref="B10:M10"/>
    <mergeCell ref="B13:M13"/>
    <mergeCell ref="B19:M19"/>
    <mergeCell ref="B20:M20"/>
    <mergeCell ref="B24:M24"/>
    <mergeCell ref="B25:M25"/>
    <mergeCell ref="B11:M11"/>
  </mergeCells>
  <pageMargins left="0.70866141732283472" right="0.19685039370078741" top="0.35433070866141736" bottom="0.55118110236220474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Potopyak Aleksandr</dc:creator>
  <cp:lastModifiedBy>Kolchuk Anastasiya</cp:lastModifiedBy>
  <cp:lastPrinted>2026-04-13T05:44:44Z</cp:lastPrinted>
  <dcterms:created xsi:type="dcterms:W3CDTF">2002-02-11T05:58:42Z</dcterms:created>
  <dcterms:modified xsi:type="dcterms:W3CDTF">2026-05-19T07:32:46Z</dcterms:modified>
</cp:coreProperties>
</file>